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\IAAS\Higiene manos\"/>
    </mc:Choice>
  </mc:AlternateContent>
  <xr:revisionPtr revIDLastSave="0" documentId="13_ncr:1_{A1F41F2F-9C4D-4CEB-A816-014317CF0FAE}" xr6:coauthVersionLast="45" xr6:coauthVersionMax="45" xr10:uidLastSave="{00000000-0000-0000-0000-000000000000}"/>
  <workbookProtection workbookAlgorithmName="SHA-512" workbookHashValue="2j8Oiqj2w0hUMIKXRJwwvcTQdpSZlG9iTFQtsJiunHsHAs9UqU60WY0EDTFDxjx+uLOFmqQRtRQ0V+JfaJbYZw==" workbookSaltValue="4PSXYYemiB6nwBAeyPP37A==" workbookSpinCount="100000" lockStructure="1"/>
  <bookViews>
    <workbookView xWindow="-120" yWindow="-120" windowWidth="24240" windowHeight="13140" activeTab="1" xr2:uid="{F24AAECE-6BF2-49DF-A624-AECE49ED477C}"/>
  </bookViews>
  <sheets>
    <sheet name="Caracterización" sheetId="6" r:id="rId1"/>
    <sheet name="Evaluación Higiene Manos" sheetId="5" r:id="rId2"/>
    <sheet name="Listas" sheetId="3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6" l="1"/>
  <c r="D2" i="6" l="1"/>
  <c r="C57" i="5"/>
  <c r="C95" i="5" l="1"/>
  <c r="C102" i="5"/>
  <c r="C101" i="5"/>
  <c r="C100" i="5"/>
  <c r="C99" i="5"/>
  <c r="C98" i="5"/>
  <c r="C97" i="5"/>
  <c r="C94" i="5"/>
  <c r="C92" i="5"/>
  <c r="C91" i="5"/>
  <c r="C89" i="5"/>
  <c r="C88" i="5"/>
  <c r="C87" i="5"/>
  <c r="C86" i="5"/>
  <c r="C84" i="5"/>
  <c r="C83" i="5"/>
  <c r="C82" i="5"/>
  <c r="C75" i="5"/>
  <c r="C74" i="5"/>
  <c r="C73" i="5"/>
  <c r="C72" i="5"/>
  <c r="C71" i="5"/>
  <c r="C70" i="5"/>
  <c r="C69" i="5"/>
  <c r="C62" i="5"/>
  <c r="C61" i="5"/>
  <c r="C59" i="5"/>
  <c r="C56" i="5"/>
  <c r="C53" i="5"/>
  <c r="C52" i="5"/>
  <c r="C51" i="5"/>
  <c r="C49" i="5"/>
  <c r="C48" i="5"/>
  <c r="C46" i="5"/>
  <c r="C40" i="5"/>
  <c r="C39" i="5"/>
  <c r="C38" i="5"/>
  <c r="C37" i="5"/>
  <c r="C36" i="5"/>
  <c r="C35" i="5"/>
  <c r="C34" i="5"/>
  <c r="C32" i="5"/>
  <c r="C31" i="5"/>
  <c r="C24" i="5"/>
  <c r="C21" i="5"/>
  <c r="C20" i="5"/>
  <c r="C19" i="5"/>
  <c r="C18" i="5"/>
  <c r="C17" i="5"/>
  <c r="C16" i="5"/>
  <c r="C103" i="5" l="1"/>
  <c r="C112" i="5" s="1"/>
  <c r="C76" i="5"/>
  <c r="C111" i="5" s="1"/>
  <c r="C63" i="5"/>
  <c r="C110" i="5" s="1"/>
  <c r="C41" i="5"/>
  <c r="C109" i="5" s="1"/>
  <c r="C22" i="5"/>
  <c r="C25" i="5" s="1"/>
  <c r="C108" i="5" s="1"/>
  <c r="C113" i="5" s="1"/>
  <c r="C114" i="5" l="1"/>
</calcChain>
</file>

<file path=xl/sharedStrings.xml><?xml version="1.0" encoding="utf-8"?>
<sst xmlns="http://schemas.openxmlformats.org/spreadsheetml/2006/main" count="393" uniqueCount="201">
  <si>
    <t>1. Cambio del sistema</t>
  </si>
  <si>
    <t>Pregunta</t>
  </si>
  <si>
    <t>Respuesta</t>
  </si>
  <si>
    <t>Puntos</t>
  </si>
  <si>
    <t>Menos de 1:10</t>
  </si>
  <si>
    <t>Al menos 1:10 en la mayoría de las salas</t>
  </si>
  <si>
    <t>No</t>
  </si>
  <si>
    <t>Sí</t>
  </si>
  <si>
    <r>
      <t xml:space="preserve">1.6 </t>
    </r>
    <r>
      <rPr>
        <sz val="8"/>
        <color rgb="FF231F20"/>
        <rFont val="Arial"/>
        <family val="2"/>
      </rPr>
      <t>¿Hay un presupuesto específico/ disponible para la adquisición continua de productos para la higiene de las manos (por ejemplo, soluciones a base de alcohol para desinfectarse las manos)?</t>
    </r>
  </si>
  <si>
    <t>Responda a esta pregunta ÚNICAMENTE si ha obtenido una puntuación inferior a 100 en las preguntas 1.1 a 1.6:</t>
  </si>
  <si>
    <t>Subtotal del componente «Cambio del sistema»</t>
  </si>
  <si>
    <t>/100</t>
  </si>
  <si>
    <t>2. Formación y aprendizaje</t>
  </si>
  <si>
    <t>Nunca</t>
  </si>
  <si>
    <t>Al menos una vez</t>
  </si>
  <si>
    <t>2.1b ¿Existe un procedimiento para confirmar que todos completan esa formación?</t>
  </si>
  <si>
    <r>
      <t xml:space="preserve">2.2a </t>
    </r>
    <r>
      <rPr>
        <i/>
        <sz val="8"/>
        <color rgb="FF231F20"/>
        <rFont val="Arial"/>
        <family val="2"/>
      </rPr>
      <t xml:space="preserve">Guidelines on Hand Hygiene in Health-care: A Summary </t>
    </r>
    <r>
      <rPr>
        <sz val="8"/>
        <color rgb="FF231F20"/>
        <rFont val="Arial"/>
        <family val="2"/>
      </rPr>
      <t>(OMS)</t>
    </r>
  </si>
  <si>
    <r>
      <t xml:space="preserve">2.2b </t>
    </r>
    <r>
      <rPr>
        <i/>
        <sz val="8"/>
        <color rgb="FF231F20"/>
        <rFont val="Arial"/>
        <family val="2"/>
      </rPr>
      <t xml:space="preserve">Manual técnico de referencia para la higiene de manos </t>
    </r>
    <r>
      <rPr>
        <sz val="8"/>
        <color rgb="FF231F20"/>
        <rFont val="Arial"/>
        <family val="2"/>
      </rPr>
      <t>(OMS)</t>
    </r>
  </si>
  <si>
    <r>
      <t xml:space="preserve">2.2c </t>
    </r>
    <r>
      <rPr>
        <i/>
        <sz val="8"/>
        <color rgb="FF231F20"/>
        <rFont val="Arial"/>
        <family val="2"/>
      </rPr>
      <t>Higiene de las manos: ¿por qué, cómo, cuándo?</t>
    </r>
  </si>
  <si>
    <t>2.2d Información sobre el uso de guantes</t>
  </si>
  <si>
    <r>
      <t xml:space="preserve">2.5 </t>
    </r>
    <r>
      <rPr>
        <sz val="8"/>
        <color rgb="FF231F20"/>
        <rFont val="Arial"/>
        <family val="2"/>
      </rPr>
      <t>¿Hay un presupuesto específico para la formación en materia de higiene de las manos?</t>
    </r>
  </si>
  <si>
    <t>Subtotal del componente «Formación y aprendizaje»</t>
  </si>
  <si>
    <t>3. Evaluación y retroalimentación</t>
  </si>
  <si>
    <r>
      <t xml:space="preserve">3.1 </t>
    </r>
    <r>
      <rPr>
        <sz val="8"/>
        <color rgb="FF231F20"/>
        <rFont val="Arial"/>
        <family val="2"/>
      </rPr>
      <t>¿Se realizan inspecciones periódicas (como mínimo anuales) de las salas para determinar la disponibilidad de desinfectantes a base de alcohol, jabón, toallas de un solo uso y otros productos para la higiene de las manos?</t>
    </r>
  </si>
  <si>
    <t>3.2a. Indicaciones de la higiene de las manos</t>
  </si>
  <si>
    <t>3.2b. Técnicas correctas de higiene de las manos</t>
  </si>
  <si>
    <r>
      <t xml:space="preserve">3.3 </t>
    </r>
    <r>
      <rPr>
        <b/>
        <sz val="8"/>
        <color rgb="FF231F20"/>
        <rFont val="Arial"/>
        <family val="2"/>
      </rPr>
      <t>Monitorización indirecta de la observancia de la higiene de las manos</t>
    </r>
  </si>
  <si>
    <t>3.3a ¿Se monitoriza periódicamente (como mínimo cada 3 meses) el consumo de productos desinfectantes de las manos  a base de alcohol)?</t>
  </si>
  <si>
    <t>3.3b ¿Se monitoriza periódicamente (como mínimo cada 3 meses) el consumo de jabón?</t>
  </si>
  <si>
    <t>3.3c ¿El consumo de productos desinfectantes de las manos  a base de alcohol es, como mínimo, de 20 litros por 1000 pacientes-día?</t>
  </si>
  <si>
    <t>No (o no se ha medido)</t>
  </si>
  <si>
    <r>
      <t xml:space="preserve">3.4 </t>
    </r>
    <r>
      <rPr>
        <b/>
        <sz val="8"/>
        <color rgb="FF231F20"/>
        <rFont val="Arial"/>
        <family val="2"/>
      </rPr>
      <t>Monitorización directa de la observancia de la higiene de las manos</t>
    </r>
  </si>
  <si>
    <t>3.4a ¿Con qué frecuencia se verifica directamente la observancia de la higiene de las manos con el instrumento de la OMS Hand Hygiene Observation (o técnica similar)?</t>
  </si>
  <si>
    <t>Irregularmente</t>
  </si>
  <si>
    <t>Anualmente</t>
  </si>
  <si>
    <t>Cada 3 meses o más a menudo</t>
  </si>
  <si>
    <r>
      <t xml:space="preserve">3.4b ¿Cuál es la tasa general de observancia de la higiene de las manos en el centro, según el instrumento de la OMS </t>
    </r>
    <r>
      <rPr>
        <i/>
        <sz val="8"/>
        <color rgb="FF231F20"/>
        <rFont val="Arial"/>
        <family val="2"/>
      </rPr>
      <t xml:space="preserve">Hand Hygiene Observation </t>
    </r>
    <r>
      <rPr>
        <sz val="8"/>
        <color rgb="FF231F20"/>
        <rFont val="Arial"/>
        <family val="2"/>
      </rPr>
      <t>(o técnica similar)?</t>
    </r>
  </si>
  <si>
    <t>31 – 40%</t>
  </si>
  <si>
    <t>41 – 50%</t>
  </si>
  <si>
    <t>51 – 60%</t>
  </si>
  <si>
    <t>61 – 70%</t>
  </si>
  <si>
    <t>71 – 80%</t>
  </si>
  <si>
    <r>
      <t xml:space="preserve">3.5 </t>
    </r>
    <r>
      <rPr>
        <b/>
        <sz val="8"/>
        <color rgb="FF231F20"/>
        <rFont val="Arial"/>
        <family val="2"/>
      </rPr>
      <t>Retroalimentación</t>
    </r>
  </si>
  <si>
    <r>
      <t xml:space="preserve">3.5a </t>
    </r>
    <r>
      <rPr>
        <b/>
        <sz val="8"/>
        <color rgb="FF231F20"/>
        <rFont val="Arial"/>
        <family val="2"/>
      </rPr>
      <t>Retroalimentación inmediata</t>
    </r>
  </si>
  <si>
    <t>Subtotal del componente «Evaluación y retroalimentación»</t>
  </si>
  <si>
    <t>4. Recordatorios en el lugar de trabajo</t>
  </si>
  <si>
    <t>4.1a Póster que explique las indicaciones para la higiene de las manos</t>
  </si>
  <si>
    <t>No expuesto</t>
  </si>
  <si>
    <t>Expuesto en algunas salas/zonas de tratamiento</t>
  </si>
  <si>
    <t>Expuesto en la mayoría de las salas/zonas de tratamiento</t>
  </si>
  <si>
    <t>Expuesto en todas las salas/zonas de tratamiento</t>
  </si>
  <si>
    <t>4.1b Póster que explique cómo desinfectarse las manos correctamente frotándolas con un  desinfectante  a base de alcohol</t>
  </si>
  <si>
    <t>4.1c Póster que explique la técnica correcta para lavarse las manos</t>
  </si>
  <si>
    <t>Expuesto en cada lavabo de todas las salas/zonas de tratamiento</t>
  </si>
  <si>
    <r>
      <t xml:space="preserve">4.2 </t>
    </r>
    <r>
      <rPr>
        <sz val="8"/>
        <color rgb="FF231F20"/>
        <rFont val="Arial"/>
        <family val="2"/>
      </rPr>
      <t>¿Con qué frecuencia se realiza una inspección de todos los pósteres para comprobar su integridad y cambiarlos cuando sea necesario?</t>
    </r>
  </si>
  <si>
    <t>Como mínimo una vez al año</t>
  </si>
  <si>
    <t>Una vez cada 2 o 3 meses</t>
  </si>
  <si>
    <r>
      <t xml:space="preserve">4.4 </t>
    </r>
    <r>
      <rPr>
        <sz val="8"/>
        <color rgb="FF231F20"/>
        <rFont val="Arial"/>
        <family val="2"/>
      </rPr>
      <t>¿Hay en las salas folletos informativos sobre la higiene de las manos?</t>
    </r>
  </si>
  <si>
    <t>Subtotal del componente «Recordatorios en el lugar de trabajo»</t>
  </si>
  <si>
    <t>5. Clima institucional de seguridad con respecto a la higiene de las manos</t>
  </si>
  <si>
    <t>Score</t>
  </si>
  <si>
    <t>5.1a ¿Existe tal equipo?</t>
  </si>
  <si>
    <t>5.1b ¿Se reúne periódicamente (al menos una vez al mes)?</t>
  </si>
  <si>
    <t>5.1c ¿Dispone de tiempo para dedicarlo a la promoción activa de la higiene de las manos? (por ejemplo, para enseñar cómo monitorizar el desempeño en materia   de higiene de las manos o para organizar nuevas actividades)</t>
  </si>
  <si>
    <r>
      <t xml:space="preserve">5.5 </t>
    </r>
    <r>
      <rPr>
        <sz val="8"/>
        <color rgb="FF231F20"/>
        <rFont val="Arial"/>
        <family val="2"/>
      </rPr>
      <t>Con respecto a la participación de los pacientes en la promoción de la higiene de las manos:</t>
    </r>
  </si>
  <si>
    <t>5.5a ¿Están los pacientes informados de la importancia de la higiene de las manos? (por ejemplo, con un folleto)</t>
  </si>
  <si>
    <t>5.5b ¿Se ha instaurado un programa formal para lograr su participación?</t>
  </si>
  <si>
    <t>5.6b Fijación de una meta institucional relacionada con la higiene de las manos que haya que alcanzar cada año</t>
  </si>
  <si>
    <t>Subtotal del componente «Clima institucional de seguridad»</t>
  </si>
  <si>
    <r>
      <t xml:space="preserve">4.3 </t>
    </r>
    <r>
      <rPr>
        <sz val="8"/>
        <color rgb="FF231F20"/>
        <rFont val="Arial"/>
        <family val="2"/>
      </rPr>
      <t>¿Se realiza una labor de promoción de la higiene de las manos exponiendo y actualizando periódicamente otros pósteres, además de los mencionados?</t>
    </r>
  </si>
  <si>
    <r>
      <rPr>
        <b/>
        <sz val="8"/>
        <color rgb="FF231F20"/>
        <rFont val="Arial"/>
        <family val="2"/>
      </rPr>
      <t>3.5b Retroalimentación sistemática</t>
    </r>
    <r>
      <rPr>
        <sz val="8"/>
        <color rgb="FF231F20"/>
        <rFont val="Arial"/>
        <family val="2"/>
      </rPr>
      <t xml:space="preserve">
¿Los datos relacionados con los indicadores de la higiene de las manos y su evolución en el tiempo se comunican periódicamente (como mínimo cada 6 meses) a:</t>
    </r>
  </si>
  <si>
    <t>Subtotal del componente «Recordatorios en el lugar de trabajo</t>
  </si>
  <si>
    <t>RESPUESTA</t>
  </si>
  <si>
    <t>5.6e Un sistema de rendición de cuentas personal</t>
  </si>
  <si>
    <t>No disponible</t>
  </si>
  <si>
    <r>
      <t xml:space="preserve">1.2 </t>
    </r>
    <r>
      <rPr>
        <sz val="8"/>
        <color rgb="FF231F20"/>
        <rFont val="Arial"/>
        <family val="2"/>
      </rPr>
      <t>1.2 ¿Cuál es la razón lavamanos:camas?</t>
    </r>
  </si>
  <si>
    <t>Formación periódica (anual como mínimo) para todo el talento humano</t>
  </si>
  <si>
    <t>Formación obligatoria, seguida de formación continua periódica (anual como mínimo)</t>
  </si>
  <si>
    <r>
      <t xml:space="preserve">2.4 </t>
    </r>
    <r>
      <rPr>
        <sz val="8"/>
        <color rgb="FF231F20"/>
        <rFont val="Arial"/>
        <family val="2"/>
      </rPr>
      <t>¿Hay un sistema de formación y validación de los observadores del cumplimiento de la higiene de las manos?</t>
    </r>
  </si>
  <si>
    <t>2.1a ¿Con qué frecuencia reciben formación acerca de la higiene de las manos?</t>
  </si>
  <si>
    <r>
      <t xml:space="preserve">2.3 </t>
    </r>
    <r>
      <rPr>
        <sz val="8"/>
        <color rgb="FF231F20"/>
        <rFont val="Arial"/>
        <family val="2"/>
      </rPr>
      <t>¿Hay en el centro un profesional suficientemente capacitado</t>
    </r>
    <r>
      <rPr>
        <sz val="4.5"/>
        <color rgb="FF231F20"/>
        <rFont val="Arial"/>
        <family val="2"/>
      </rPr>
      <t xml:space="preserve"> </t>
    </r>
    <r>
      <rPr>
        <sz val="8"/>
        <color rgb="FF231F20"/>
        <rFont val="Arial"/>
        <family val="2"/>
      </rPr>
      <t>que actúe como instructor en los programas educativos sobre higiene de las manos?</t>
    </r>
  </si>
  <si>
    <r>
      <rPr>
        <b/>
        <sz val="12"/>
        <color rgb="FF231F20"/>
        <rFont val="Arial"/>
        <family val="2"/>
      </rPr>
      <t>1.2</t>
    </r>
    <r>
      <rPr>
        <sz val="8"/>
        <color rgb="FF231F20"/>
        <rFont val="Arial"/>
        <family val="2"/>
      </rPr>
      <t xml:space="preserve"> ¿Cuál es la razón lavamanos:camas?</t>
    </r>
  </si>
  <si>
    <r>
      <rPr>
        <b/>
        <sz val="12"/>
        <color rgb="FF231F20"/>
        <rFont val="Arial"/>
        <family val="2"/>
      </rPr>
      <t>1.5</t>
    </r>
    <r>
      <rPr>
        <b/>
        <sz val="8"/>
        <color rgb="FF231F20"/>
        <rFont val="Arial"/>
        <family val="2"/>
      </rPr>
      <t xml:space="preserve"> </t>
    </r>
    <r>
      <rPr>
        <sz val="8"/>
        <color rgb="FF231F20"/>
        <rFont val="Arial"/>
        <family val="2"/>
      </rPr>
      <t>¿Hay toallas de un solo uso en todos los lavamanos?</t>
    </r>
  </si>
  <si>
    <r>
      <rPr>
        <b/>
        <sz val="12"/>
        <color rgb="FF231F20"/>
        <rFont val="Arial"/>
        <family val="2"/>
      </rPr>
      <t>1.6</t>
    </r>
    <r>
      <rPr>
        <sz val="8"/>
        <color rgb="FF231F20"/>
        <rFont val="Arial"/>
        <family val="2"/>
      </rPr>
      <t xml:space="preserve"> ¿Hay un presupuesto específico/ disponible para la adquisición continua de productos para la higiene de las manos (por ejemplo, soluciones a base de alcohol para desinfectarse las manos)?</t>
    </r>
  </si>
  <si>
    <r>
      <t xml:space="preserve">5.5 </t>
    </r>
    <r>
      <rPr>
        <b/>
        <sz val="8"/>
        <color rgb="FF231F20"/>
        <rFont val="Arial"/>
        <family val="2"/>
      </rPr>
      <t>Con respecto a la participación de los pacientes en la promoción de la higiene de las manos:</t>
    </r>
  </si>
  <si>
    <t>IAAS</t>
  </si>
  <si>
    <t>Componente</t>
  </si>
  <si>
    <t>Subtotal</t>
  </si>
  <si>
    <t>Total</t>
  </si>
  <si>
    <r>
      <t xml:space="preserve">1. </t>
    </r>
    <r>
      <rPr>
        <sz val="12"/>
        <color rgb="FF231F20"/>
        <rFont val="Arial"/>
        <family val="2"/>
      </rPr>
      <t>Cambio del sistema</t>
    </r>
  </si>
  <si>
    <r>
      <t xml:space="preserve">2. </t>
    </r>
    <r>
      <rPr>
        <sz val="12"/>
        <color rgb="FF231F20"/>
        <rFont val="Arial"/>
        <family val="2"/>
      </rPr>
      <t>Formación y aprendizaje</t>
    </r>
  </si>
  <si>
    <r>
      <t xml:space="preserve">3. </t>
    </r>
    <r>
      <rPr>
        <sz val="12"/>
        <color rgb="FF231F20"/>
        <rFont val="Arial"/>
        <family val="2"/>
      </rPr>
      <t>Evaluación y retroalimentación</t>
    </r>
  </si>
  <si>
    <r>
      <t xml:space="preserve">4. </t>
    </r>
    <r>
      <rPr>
        <sz val="12"/>
        <color rgb="FF231F20"/>
        <rFont val="Arial"/>
        <family val="2"/>
      </rPr>
      <t>Recordatorios en el lugar de trabajo</t>
    </r>
  </si>
  <si>
    <r>
      <t xml:space="preserve">5. </t>
    </r>
    <r>
      <rPr>
        <sz val="12"/>
        <color rgb="FF231F20"/>
        <rFont val="Arial"/>
        <family val="2"/>
      </rPr>
      <t>Clima institucional de seguridad</t>
    </r>
  </si>
  <si>
    <t>Interpretación</t>
  </si>
  <si>
    <t>Puntuación total</t>
  </si>
  <si>
    <t>Nivel de higiene de las manos</t>
  </si>
  <si>
    <t>0 - 125</t>
  </si>
  <si>
    <t>Inadecuado</t>
  </si>
  <si>
    <t>126 - 250</t>
  </si>
  <si>
    <t>Basico</t>
  </si>
  <si>
    <t>251 - 375</t>
  </si>
  <si>
    <t>Intermedio (o consolidado)</t>
  </si>
  <si>
    <t>376 - 500</t>
  </si>
  <si>
    <t>Avanzado</t>
  </si>
  <si>
    <r>
      <t xml:space="preserve">1.1 </t>
    </r>
    <r>
      <rPr>
        <sz val="8"/>
        <color rgb="FF231F20"/>
        <rFont val="Arial"/>
        <family val="2"/>
      </rPr>
      <t>¿Qué facilidad hay en la IPS para acceder a desinfectantes de las las manos a base de alcohol?</t>
    </r>
  </si>
  <si>
    <t>Al menos 1:10 en toda la IPS, y 1:1 en las salas de aislamiento y UCI</t>
  </si>
  <si>
    <r>
      <t xml:space="preserve">1.5 </t>
    </r>
    <r>
      <rPr>
        <sz val="8"/>
        <color rgb="FF231F20"/>
        <rFont val="Arial"/>
        <family val="2"/>
      </rPr>
      <t>¿Hay toallas de un solo uso en todos los lavamanos?</t>
    </r>
  </si>
  <si>
    <r>
      <rPr>
        <b/>
        <sz val="12"/>
        <color rgb="FF231F20"/>
        <rFont val="Arial"/>
        <family val="2"/>
      </rPr>
      <t>1.4</t>
    </r>
    <r>
      <rPr>
        <sz val="8"/>
        <color rgb="FF231F20"/>
        <rFont val="Arial"/>
        <family val="2"/>
      </rPr>
      <t xml:space="preserve"> ¿Hay jabón en todos los lavamanos?</t>
    </r>
  </si>
  <si>
    <r>
      <rPr>
        <b/>
        <sz val="12"/>
        <color rgb="FF231F20"/>
        <rFont val="Arial"/>
        <family val="2"/>
      </rPr>
      <t>1.3</t>
    </r>
    <r>
      <rPr>
        <sz val="8"/>
        <color rgb="FF231F20"/>
        <rFont val="Arial"/>
        <family val="2"/>
      </rPr>
      <t xml:space="preserve"> ¿Hay un suministro continuo de agua corriente limpia?</t>
    </r>
  </si>
  <si>
    <r>
      <rPr>
        <b/>
        <sz val="11"/>
        <color rgb="FF231F20"/>
        <rFont val="Arial"/>
        <family val="2"/>
      </rPr>
      <t>2.2</t>
    </r>
    <r>
      <rPr>
        <sz val="8"/>
        <color rgb="FF231F20"/>
        <rFont val="Arial"/>
        <family val="2"/>
      </rPr>
      <t xml:space="preserve"> ¿Todo el talento humano en salud puede acceder fácilmente a los siguientes documentos de la OMS (disponibles en www.who.int/gpsc/5may/tools) o a adaptaciones locales similares?</t>
    </r>
  </si>
  <si>
    <r>
      <rPr>
        <b/>
        <sz val="12"/>
        <color rgb="FF231F20"/>
        <rFont val="Arial"/>
        <family val="2"/>
      </rPr>
      <t>2.2</t>
    </r>
    <r>
      <rPr>
        <b/>
        <sz val="8"/>
        <color rgb="FF231F20"/>
        <rFont val="Arial"/>
        <family val="2"/>
      </rPr>
      <t xml:space="preserve"> ¿Todo el talento humano en salud puede acceder fácilmente a los siguientes documentos de la OMS (disponibles en www.who.int/gpsc/5may/tools) o a adaptaciones locales similares?</t>
    </r>
  </si>
  <si>
    <r>
      <t xml:space="preserve">3.2 </t>
    </r>
    <r>
      <rPr>
        <b/>
        <sz val="8"/>
        <color rgb="FF231F20"/>
        <rFont val="Arial"/>
        <family val="2"/>
      </rPr>
      <t>¿Se evalúan como mínimo una vez al año (por ejemplo, después de las sesiones de formación) los conocimientos del talento humano en salud  sobre los siguientes temas?</t>
    </r>
  </si>
  <si>
    <r>
      <t xml:space="preserve">3.2 </t>
    </r>
    <r>
      <rPr>
        <sz val="8"/>
        <color rgb="FF231F20"/>
        <rFont val="Arial"/>
        <family val="2"/>
      </rPr>
      <t>¿Se evalúan como mínimo una vez al año (por ejemplo, después de las sesiones de formación) los conocimientos del talento humano en salud sobre los siguientes temas?</t>
    </r>
  </si>
  <si>
    <r>
      <t xml:space="preserve">Complete este apartado (3.4) si la IPS dispone de observadores del cumplimiento de la higiene de las manos formados y validados que utilizan la metodología de la OMS </t>
    </r>
    <r>
      <rPr>
        <i/>
        <sz val="8"/>
        <color rgb="FF231F20"/>
        <rFont val="Arial"/>
        <family val="2"/>
      </rPr>
      <t xml:space="preserve">Sus 5 momentos para la higiene de las manos </t>
    </r>
    <r>
      <rPr>
        <sz val="8"/>
        <color rgb="FF231F20"/>
        <rFont val="Arial"/>
        <family val="2"/>
      </rPr>
      <t>(o similar)</t>
    </r>
  </si>
  <si>
    <t>¿Se ofrece al talento humano en salud información inmediata al final de cada sesión de verificación de la observancia de la higiene de las manos?</t>
  </si>
  <si>
    <r>
      <rPr>
        <b/>
        <sz val="8"/>
        <color rgb="FF231F20"/>
        <rFont val="Arial"/>
        <family val="2"/>
      </rPr>
      <t>3.5a Retroalimentación inmediata</t>
    </r>
    <r>
      <rPr>
        <sz val="8"/>
        <color rgb="FF231F20"/>
        <rFont val="Arial"/>
        <family val="2"/>
      </rPr>
      <t xml:space="preserve">
¿Se ofrece al talento humano en salud información inmediata al final de cada sesión de verificación de la observancia de la higiene de las manos?</t>
    </r>
  </si>
  <si>
    <t>3.5b.i el talento humano en salud?</t>
  </si>
  <si>
    <t>3.5b.ii la dirección de la IPS?</t>
  </si>
  <si>
    <r>
      <t xml:space="preserve">4.1 </t>
    </r>
    <r>
      <rPr>
        <sz val="8"/>
        <color rgb="FF231F20"/>
        <rFont val="Arial"/>
        <family val="2"/>
      </rPr>
      <t>¿Están expuestos en la IPS los pósteres siguientes (o equivalentes locales de contenido similar)?</t>
    </r>
  </si>
  <si>
    <r>
      <t xml:space="preserve">4.5 </t>
    </r>
    <r>
      <rPr>
        <sz val="8"/>
        <color rgb="FF231F20"/>
        <rFont val="Arial"/>
        <family val="2"/>
      </rPr>
      <t>¿Hay otros recordatorios distribuidos por toda la IPS? (por ejemplo, salvapantallas de la campaña sobre la higiene de las manos, insignias, pegatinas, etc.)</t>
    </r>
  </si>
  <si>
    <r>
      <t xml:space="preserve">5.1 </t>
    </r>
    <r>
      <rPr>
        <sz val="8"/>
        <color rgb="FF231F20"/>
        <rFont val="Arial"/>
        <family val="2"/>
      </rPr>
      <t>Con respecto al equipo encargado de la higiene de las manos, es decir, dedicado a la promoción y aplicación de prácticas óptimas de higiene de las manos en la IPS, responda a las siguientes preguntas:</t>
    </r>
  </si>
  <si>
    <r>
      <t xml:space="preserve">5.1 </t>
    </r>
    <r>
      <rPr>
        <b/>
        <sz val="8"/>
        <color rgb="FF231F20"/>
        <rFont val="Arial"/>
        <family val="2"/>
      </rPr>
      <t>Con respecto al equipo encargado de la higiene de las manos, es decir, dedicado a la promoción y aplicación de prácticas óptimas de higiene de las manos en la IPS, responda a las siguientes preguntas:</t>
    </r>
  </si>
  <si>
    <r>
      <t xml:space="preserve">5.2 </t>
    </r>
    <r>
      <rPr>
        <sz val="8"/>
        <color rgb="FF231F20"/>
        <rFont val="Arial"/>
        <family val="2"/>
      </rPr>
      <t>¿Hay un compromiso claro de apoyo a la mejora de la higiene de las manos por parte de los siguientes miembros de la dirección de la IPS? (por ejemplo, un compromiso escrito o verbal con la promoción de la higiene de las manos ante la mayoría del talento humano de la IPS?</t>
    </r>
  </si>
  <si>
    <r>
      <t xml:space="preserve">5.2 </t>
    </r>
    <r>
      <rPr>
        <b/>
        <sz val="8"/>
        <color rgb="FF231F20"/>
        <rFont val="Arial"/>
        <family val="2"/>
      </rPr>
      <t>¿Hay un compromiso claro de apoyo a la mejora de la higiene de las manos por parte de los siguientes miembros de la dirección de la IPS? (por ejemplo, un compromiso escrito o verbal con la promoción de la higiene de las manos ante la mayoría del talento humano de la IPS?</t>
    </r>
  </si>
  <si>
    <t>5.2a El director o gerente</t>
  </si>
  <si>
    <t>5.2b El director cientifíco</t>
  </si>
  <si>
    <t>5.2c El coordinador de enfermería</t>
  </si>
  <si>
    <t>5.2b El director científico</t>
  </si>
  <si>
    <r>
      <t xml:space="preserve">5.3 </t>
    </r>
    <r>
      <rPr>
        <sz val="8"/>
        <color rgb="FF231F20"/>
        <rFont val="Arial"/>
        <family val="2"/>
      </rPr>
      <t>¿Se ha formulado un plan claro de promoción de la higiene de las manos en toda la IPS para el 5 de mayo (iniciativa anual Salve vidas, límpiese las manos)?</t>
    </r>
  </si>
  <si>
    <r>
      <t xml:space="preserve">5.4 </t>
    </r>
    <r>
      <rPr>
        <sz val="8"/>
        <color rgb="FF231F20"/>
        <rFont val="Arial"/>
        <family val="2"/>
      </rPr>
      <t>¿Hay sistemas para identificar a los líderes de la higiene de las manos en cada una de las disciplinas existentes en la IPS?</t>
    </r>
  </si>
  <si>
    <r>
      <t xml:space="preserve">5.4 </t>
    </r>
    <r>
      <rPr>
        <b/>
        <sz val="8"/>
        <color rgb="FF231F20"/>
        <rFont val="Arial"/>
        <family val="2"/>
      </rPr>
      <t>¿Hay sistemas para identificar a los líderes de la higiene de las manos en cada una de las disciplinas existentes en la IPS?</t>
    </r>
  </si>
  <si>
    <t>5.4a Un sistema para designar los líderes de la higiene de las manos</t>
  </si>
  <si>
    <t>5.4b Un sistema de reconocimiento y utilización de modelos de comportamiento con respecto a la higiene de las manos</t>
  </si>
  <si>
    <r>
      <t xml:space="preserve">5.6 </t>
    </r>
    <r>
      <rPr>
        <b/>
        <sz val="8"/>
        <color rgb="FF231F20"/>
        <rFont val="Arial"/>
        <family val="2"/>
      </rPr>
      <t>¿Se están aplicando en la IPS iniciativas de apoyo a la mejora continua? Por ejemplo:</t>
    </r>
  </si>
  <si>
    <r>
      <t xml:space="preserve">5.6 </t>
    </r>
    <r>
      <rPr>
        <sz val="8"/>
        <color rgb="FF231F20"/>
        <rFont val="Arial"/>
        <family val="2"/>
      </rPr>
      <t>¿Se están aplicando en la IPS iniciativas de apoyo a la mejora continua? Por ejemplo:</t>
    </r>
  </si>
  <si>
    <t>5.6a Material didáctico sobre la higiene de las manos</t>
  </si>
  <si>
    <t>5.6f Un sistema de acompañamiento para los nuevos empleados</t>
  </si>
  <si>
    <r>
      <t xml:space="preserve">1.3 </t>
    </r>
    <r>
      <rPr>
        <sz val="8"/>
        <color rgb="FF231F20"/>
        <rFont val="Arial"/>
        <family val="2"/>
      </rPr>
      <t>¿Hay un suministro continuo de agua corriente limpia</t>
    </r>
    <r>
      <rPr>
        <sz val="8"/>
        <color rgb="FF231F20"/>
        <rFont val="Arial"/>
        <family val="2"/>
      </rPr>
      <t>?</t>
    </r>
  </si>
  <si>
    <t>¿Existe un plan realista para mejorar la infraestructura de la IPS?</t>
  </si>
  <si>
    <r>
      <t xml:space="preserve">2.1 </t>
    </r>
    <r>
      <rPr>
        <sz val="8"/>
        <color rgb="FF231F20"/>
        <rFont val="Arial"/>
        <family val="2"/>
      </rPr>
      <t>Con respecto al talento humano de salud de la IPS:</t>
    </r>
  </si>
  <si>
    <r>
      <rPr>
        <b/>
        <sz val="12"/>
        <color rgb="FF231F20"/>
        <rFont val="Arial"/>
        <family val="2"/>
      </rPr>
      <t>2.1</t>
    </r>
    <r>
      <rPr>
        <b/>
        <sz val="8"/>
        <color rgb="FF231F20"/>
        <rFont val="Arial"/>
        <family val="2"/>
      </rPr>
      <t xml:space="preserve"> Con especto al talento humano de salud de la IPS:</t>
    </r>
  </si>
  <si>
    <r>
      <rPr>
        <sz val="8"/>
        <color rgb="FF231F20"/>
        <rFont val="Calibri"/>
        <family val="2"/>
      </rPr>
      <t>≥</t>
    </r>
    <r>
      <rPr>
        <sz val="8"/>
        <color rgb="FF231F20"/>
        <rFont val="Times New Roman"/>
        <family val="1"/>
      </rPr>
      <t xml:space="preserve">  </t>
    </r>
    <r>
      <rPr>
        <sz val="8"/>
        <color rgb="FF231F20"/>
        <rFont val="Arial"/>
        <family val="2"/>
      </rPr>
      <t>81%</t>
    </r>
  </si>
  <si>
    <r>
      <rPr>
        <sz val="8"/>
        <color rgb="FF231F20"/>
        <rFont val="Calibri"/>
        <family val="2"/>
      </rPr>
      <t>≤</t>
    </r>
    <r>
      <rPr>
        <sz val="8"/>
        <color rgb="FF231F20"/>
        <rFont val="Arial"/>
        <family val="2"/>
      </rPr>
      <t xml:space="preserve"> 30%</t>
    </r>
  </si>
  <si>
    <t>5.6c Un sistema de intercambio intrainstitucional de innovaciones fiables y probadas en la IPS</t>
  </si>
  <si>
    <t>5.6d Comunicaciones que mencionen regularmente la higiene de las manos (por ejemplo, boletín, reuniones clínicas)</t>
  </si>
  <si>
    <t>6. Interpretación</t>
  </si>
  <si>
    <r>
      <rPr>
        <b/>
        <sz val="12"/>
        <color theme="1"/>
        <rFont val="Arial"/>
        <family val="2"/>
      </rPr>
      <t>Marco de autoevaluación de la higiene de las manos</t>
    </r>
    <r>
      <rPr>
        <sz val="9"/>
        <color theme="1"/>
        <rFont val="Arial"/>
        <family val="2"/>
      </rPr>
      <t xml:space="preserve">
Ministerio de Salud y Protección Social
Subdirección de Enfermedades Transmisibles
</t>
    </r>
  </si>
  <si>
    <t>Adaptado a Colombia, marzo de 2020 por  Marcela Pilar Rojas Díaz. Profesional Especializado y Sandra Milena Corredor Suárez. Contratista</t>
  </si>
  <si>
    <t>Responsable del diligenciamiento:</t>
  </si>
  <si>
    <t xml:space="preserve">Nombre de la institución: </t>
  </si>
  <si>
    <t>El Marco de autoevaluación de la higiene de las manos es un instrumento sistemático que permite obtener un análisis de la situación de la las prácticas de higiene de las manos y su promoción en cada institución prestadora de servicios de salud (IPS).</t>
  </si>
  <si>
    <t xml:space="preserve">Fecha diligenciamiento: </t>
  </si>
  <si>
    <t xml:space="preserve">  _______________________</t>
  </si>
  <si>
    <r>
      <rPr>
        <b/>
        <sz val="10"/>
        <color theme="1"/>
        <rFont val="Arial"/>
        <family val="2"/>
      </rPr>
      <t>Objetivo:</t>
    </r>
    <r>
      <rPr>
        <sz val="10"/>
        <color theme="1"/>
        <rFont val="Arial"/>
        <family val="2"/>
      </rPr>
      <t xml:space="preserve"> Facilitar el diagnóstico en la implementación del programa de higiene de manos al permitir identificar los logros, recursos y planes de acción o mejora.</t>
    </r>
  </si>
  <si>
    <t>¿Existe un plan realista para mejorar la infraestructura desde la IPS?</t>
  </si>
  <si>
    <t>4.1a Póster que explique las indicaciones para la higiene de las manos de acuerdo a los 5 momentos</t>
  </si>
  <si>
    <r>
      <rPr>
        <b/>
        <sz val="10"/>
        <color theme="1"/>
        <rFont val="Arial"/>
        <family val="2"/>
      </rPr>
      <t>Instrucciones:</t>
    </r>
    <r>
      <rPr>
        <sz val="10"/>
        <color theme="1"/>
        <rFont val="Arial"/>
        <family val="2"/>
      </rPr>
      <t xml:space="preserve"> 
1. Realice la evaluación de la higiene de manos en su institución, seleccione una respuesta de la lista desplegable (de acuerdo a la respuesta tendrá una puntuación).
2. Basados en los hallazgos de dicha evaluación genere un plan de mejoramiento, para lo cual puede consultar y revisar los diferentes modelos para el plan de acción de acuerdo al nivel de avance de la institución. Disponible en:  https://www.who.int/gpsc/5may/tools/es/
3. Los planes de mejoramiento serán solicitados por el referente del programa de Infecciones Asociadas a la Atención en Salud de su entidad territorial (municipio, departamento o distrito), o en caso de ser necesario serán solicitados por el Ministerio de Salud y Protección Social.</t>
    </r>
  </si>
  <si>
    <t>Disponibles, eficacia  y tolerabilidad NO demostradas (EF+TO)</t>
  </si>
  <si>
    <r>
      <t xml:space="preserve">1.4 </t>
    </r>
    <r>
      <rPr>
        <sz val="8"/>
        <color rgb="FF231F20"/>
        <rFont val="Arial"/>
        <family val="2"/>
      </rPr>
      <t>¿Hay jabón</t>
    </r>
    <r>
      <rPr>
        <sz val="4.5"/>
        <color rgb="FF231F20"/>
        <rFont val="Arial"/>
        <family val="2"/>
      </rPr>
      <t xml:space="preserve"> </t>
    </r>
    <r>
      <rPr>
        <sz val="8"/>
        <color rgb="FF231F20"/>
        <rFont val="Arial"/>
        <family val="2"/>
      </rPr>
      <t>en todos los lavamanos?</t>
    </r>
  </si>
  <si>
    <r>
      <t>2.1a ¿Con qué frecuencia reciben formación acerca de la higiene de las manos</t>
    </r>
    <r>
      <rPr>
        <sz val="8"/>
        <color rgb="FF231F20"/>
        <rFont val="Arial"/>
        <family val="2"/>
      </rPr>
      <t>?</t>
    </r>
  </si>
  <si>
    <t>Disponible solo en algunas salas, suministro intermitente (EF+TO) demostradas</t>
  </si>
  <si>
    <t>Disponible continuamente en toda la IPS (EF+TO) demostradas</t>
  </si>
  <si>
    <t>Disponible continuamente en toda la IPS, en el lugar de atención, y  en la mayoría de las salas (EF+TO) demostradas</t>
  </si>
  <si>
    <t>Disponible continuamente en todo la IPS y puntos de atención (EF+TO) demostradas</t>
  </si>
  <si>
    <t>Años</t>
  </si>
  <si>
    <t xml:space="preserve">Meses </t>
  </si>
  <si>
    <t>Hospitalización</t>
  </si>
  <si>
    <t>UCI</t>
  </si>
  <si>
    <t>Pediatría</t>
  </si>
  <si>
    <t>Urgencias</t>
  </si>
  <si>
    <t>Turno</t>
  </si>
  <si>
    <t>Mañana</t>
  </si>
  <si>
    <t>Tarde</t>
  </si>
  <si>
    <t>Noche</t>
  </si>
  <si>
    <t>Otro</t>
  </si>
  <si>
    <t>Perfil del talento humano</t>
  </si>
  <si>
    <t>Enfermero jefe</t>
  </si>
  <si>
    <t>Otros técnicos</t>
  </si>
  <si>
    <t>Otros profesionales</t>
  </si>
  <si>
    <t>De cuerdo a los 5 momentos</t>
  </si>
  <si>
    <t xml:space="preserve">Antes de tocar al paciente </t>
  </si>
  <si>
    <t>Antes de realizar una tarea limpia/aséptica</t>
  </si>
  <si>
    <t>Después del riesgo de exposición a fluidos corporales</t>
  </si>
  <si>
    <t xml:space="preserve">Después de tocar al paciente </t>
  </si>
  <si>
    <t>Después del contacto con el entorno del paciente</t>
  </si>
  <si>
    <t>Con que periodicidad aplica la autoevaluación</t>
  </si>
  <si>
    <t>Con que periodicidad aplica el indicador de observación de la  adherencia a la higiene de manos</t>
  </si>
  <si>
    <t>Servicio</t>
  </si>
  <si>
    <t>En caso de que se la primera vez, registre 0 (cero)</t>
  </si>
  <si>
    <t>Otros</t>
  </si>
  <si>
    <t>Médicos (incluye especializada)</t>
  </si>
  <si>
    <t>Auxiliar y Técnicos de enfermería</t>
  </si>
  <si>
    <t>¿Cuánto tiempo lleva su institución aplicando el formato de autoevaluación?</t>
  </si>
  <si>
    <r>
      <t xml:space="preserve">Si tiene el indicador de observación de adherencia a la higiene de manos, descríbalo por: </t>
    </r>
    <r>
      <rPr>
        <sz val="11"/>
        <color rgb="FF0000FF"/>
        <rFont val="Calibri"/>
        <family val="2"/>
        <scheme val="minor"/>
      </rPr>
      <t>(Si su institución lo reporta de forma diferente anexe la información en un archivo adicional)</t>
    </r>
  </si>
  <si>
    <t xml:space="preserve">Si alguna vez había aplicado la autoevaluación ¿Cuándo fue la última vez?  </t>
  </si>
  <si>
    <r>
      <rPr>
        <b/>
        <sz val="12"/>
        <color rgb="FF231F20"/>
        <rFont val="Arial"/>
        <family val="2"/>
      </rPr>
      <t>1.1</t>
    </r>
    <r>
      <rPr>
        <sz val="8"/>
        <color rgb="FF231F20"/>
        <rFont val="Arial"/>
        <family val="2"/>
      </rPr>
      <t xml:space="preserve"> ¿Qué facilidad hay en la IPS para acceder a desinfectantes de las  manos a base de alcohol? 
Eficacia  y tolerabilidad demostradas (EF+TO)</t>
    </r>
  </si>
  <si>
    <t>Básico</t>
  </si>
  <si>
    <t>Departamento</t>
  </si>
  <si>
    <t>Municipio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</si>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</sst>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8"/>
      <color rgb="FF231F20"/>
      <name val="Arial"/>
      <family val="2"/>
    </font>
    <font>
      <b/>
      <sz val="12"/>
      <color rgb="FF231F20"/>
      <name val="Arial"/>
      <family val="2"/>
    </font>
    <font>
      <sz val="8"/>
      <color rgb="FF231F20"/>
      <name val="Arial"/>
      <family val="2"/>
    </font>
    <font>
      <sz val="4.5"/>
      <color rgb="FF231F20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i/>
      <sz val="8"/>
      <color rgb="FF231F20"/>
      <name val="Arial"/>
      <family val="2"/>
    </font>
    <font>
      <sz val="6"/>
      <color theme="1"/>
      <name val="Times New Roman"/>
      <family val="1"/>
    </font>
    <font>
      <sz val="8"/>
      <color rgb="FF231F20"/>
      <name val="Times New Roman"/>
      <family val="1"/>
    </font>
    <font>
      <b/>
      <sz val="11"/>
      <color rgb="FF231F20"/>
      <name val="Arial"/>
      <family val="2"/>
    </font>
    <font>
      <b/>
      <sz val="14"/>
      <color rgb="FFF58024"/>
      <name val="Arial"/>
      <family val="2"/>
    </font>
    <font>
      <b/>
      <sz val="11"/>
      <color theme="1"/>
      <name val="Calibri"/>
      <family val="2"/>
      <scheme val="minor"/>
    </font>
    <font>
      <sz val="12"/>
      <color rgb="FF231F20"/>
      <name val="Arial"/>
      <family val="2"/>
    </font>
    <font>
      <b/>
      <sz val="12"/>
      <color rgb="FFF58024"/>
      <name val="Arial"/>
      <family val="2"/>
    </font>
    <font>
      <sz val="12"/>
      <color theme="1"/>
      <name val="Arial"/>
      <family val="2"/>
    </font>
    <font>
      <sz val="8"/>
      <color rgb="FF231F20"/>
      <name val="Calibri"/>
      <family val="2"/>
    </font>
    <font>
      <sz val="8"/>
      <color rgb="FF231F20"/>
      <name val="Symbol"/>
      <family val="2"/>
      <charset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FF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EDBBE"/>
        <bgColor indexed="64"/>
      </patternFill>
    </fill>
    <fill>
      <patternFill patternType="solid">
        <fgColor rgb="FFE6E7E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E1"/>
        <bgColor indexed="64"/>
      </patternFill>
    </fill>
    <fill>
      <patternFill patternType="solid">
        <fgColor rgb="FFFED5B3"/>
        <bgColor indexed="64"/>
      </patternFill>
    </fill>
    <fill>
      <patternFill patternType="solid">
        <fgColor rgb="FFFBBB88"/>
        <bgColor indexed="64"/>
      </patternFill>
    </fill>
    <fill>
      <patternFill patternType="solid">
        <fgColor rgb="FFF9A36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</fills>
  <borders count="69">
    <border>
      <left/>
      <right/>
      <top/>
      <bottom/>
      <diagonal/>
    </border>
    <border>
      <left/>
      <right style="medium">
        <color rgb="FF231F20"/>
      </right>
      <top style="medium">
        <color rgb="FF231F20"/>
      </top>
      <bottom style="medium">
        <color rgb="FF231F20"/>
      </bottom>
      <diagonal/>
    </border>
    <border>
      <left style="medium">
        <color rgb="FF231F20"/>
      </left>
      <right style="medium">
        <color rgb="FF231F20"/>
      </right>
      <top/>
      <bottom style="medium">
        <color rgb="FF231F20"/>
      </bottom>
      <diagonal/>
    </border>
    <border>
      <left/>
      <right style="medium">
        <color rgb="FF231F20"/>
      </right>
      <top/>
      <bottom style="medium">
        <color rgb="FF231F20"/>
      </bottom>
      <diagonal/>
    </border>
    <border>
      <left style="medium">
        <color rgb="FF231F20"/>
      </left>
      <right style="medium">
        <color rgb="FF231F20"/>
      </right>
      <top/>
      <bottom/>
      <diagonal/>
    </border>
    <border>
      <left/>
      <right style="medium">
        <color rgb="FF231F2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231F2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231F20"/>
      </left>
      <right/>
      <top/>
      <bottom style="medium">
        <color rgb="FF231F20"/>
      </bottom>
      <diagonal/>
    </border>
    <border>
      <left style="medium">
        <color rgb="FF231F2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231F20"/>
      </right>
      <top style="medium">
        <color indexed="64"/>
      </top>
      <bottom style="medium">
        <color indexed="64"/>
      </bottom>
      <diagonal/>
    </border>
    <border>
      <left/>
      <right style="medium">
        <color rgb="FF231F2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231F2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231F20"/>
      </left>
      <right style="medium">
        <color rgb="FF231F20"/>
      </right>
      <top style="medium">
        <color rgb="FF231F20"/>
      </top>
      <bottom style="medium">
        <color rgb="FF231F20"/>
      </bottom>
      <diagonal/>
    </border>
    <border>
      <left/>
      <right style="thick">
        <color rgb="FF231F2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10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 indent="3"/>
    </xf>
    <xf numFmtId="0" fontId="8" fillId="0" borderId="5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 indent="3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 indent="2"/>
    </xf>
    <xf numFmtId="0" fontId="3" fillId="3" borderId="1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34" xfId="0" applyFont="1" applyBorder="1" applyAlignment="1">
      <alignment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 indent="4"/>
    </xf>
    <xf numFmtId="0" fontId="1" fillId="2" borderId="0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24" xfId="0" applyFont="1" applyFill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14" fontId="0" fillId="0" borderId="0" xfId="0" applyNumberFormat="1"/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left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3" fillId="4" borderId="21" xfId="0" applyFont="1" applyFill="1" applyBorder="1" applyAlignment="1">
      <alignment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  <protection locked="0" hidden="1"/>
    </xf>
    <xf numFmtId="0" fontId="3" fillId="4" borderId="13" xfId="0" applyFont="1" applyFill="1" applyBorder="1" applyAlignment="1" applyProtection="1">
      <alignment horizontal="center" vertical="center" wrapText="1"/>
      <protection locked="0" hidden="1"/>
    </xf>
    <xf numFmtId="0" fontId="3" fillId="0" borderId="13" xfId="0" applyFont="1" applyFill="1" applyBorder="1" applyAlignment="1" applyProtection="1">
      <alignment horizontal="center" vertical="center" wrapText="1"/>
      <protection locked="0" hidden="1"/>
    </xf>
    <xf numFmtId="0" fontId="3" fillId="4" borderId="22" xfId="0" applyFont="1" applyFill="1" applyBorder="1" applyAlignment="1" applyProtection="1">
      <alignment horizontal="center" vertical="center" wrapText="1"/>
      <protection locked="0" hidden="1"/>
    </xf>
    <xf numFmtId="0" fontId="1" fillId="0" borderId="5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 applyProtection="1">
      <alignment horizontal="center" vertical="center" wrapText="1"/>
    </xf>
    <xf numFmtId="0" fontId="15" fillId="0" borderId="20" xfId="0" applyFont="1" applyFill="1" applyBorder="1" applyAlignment="1" applyProtection="1">
      <alignment horizontal="center" vertical="center" wrapText="1"/>
    </xf>
    <xf numFmtId="0" fontId="15" fillId="0" borderId="23" xfId="0" applyFont="1" applyFill="1" applyBorder="1" applyAlignment="1" applyProtection="1">
      <alignment horizontal="center" vertical="center" wrapText="1"/>
    </xf>
    <xf numFmtId="0" fontId="15" fillId="0" borderId="59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15" fillId="0" borderId="59" xfId="0" applyFont="1" applyFill="1" applyBorder="1" applyAlignment="1" applyProtection="1">
      <alignment horizontal="center" vertical="center" wrapText="1"/>
    </xf>
    <xf numFmtId="0" fontId="3" fillId="0" borderId="46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Fill="1" applyBorder="1" applyAlignment="1" applyProtection="1">
      <alignment horizontal="center" vertical="center" wrapText="1"/>
      <protection locked="0" hidden="1"/>
    </xf>
    <xf numFmtId="0" fontId="3" fillId="0" borderId="13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17" fillId="3" borderId="22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8" fillId="0" borderId="0" xfId="0" applyFont="1"/>
    <xf numFmtId="0" fontId="2" fillId="4" borderId="35" xfId="0" applyFont="1" applyFill="1" applyBorder="1" applyAlignment="1" applyProtection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0" fillId="11" borderId="0" xfId="0" applyFill="1"/>
    <xf numFmtId="0" fontId="5" fillId="11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12" fillId="12" borderId="38" xfId="0" applyFont="1" applyFill="1" applyBorder="1" applyAlignment="1">
      <alignment horizontal="left" vertical="center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left" vertical="center"/>
    </xf>
    <xf numFmtId="0" fontId="0" fillId="12" borderId="10" xfId="0" applyFill="1" applyBorder="1" applyAlignment="1">
      <alignment horizontal="center" vertical="center" wrapText="1"/>
    </xf>
    <xf numFmtId="0" fontId="12" fillId="12" borderId="54" xfId="0" applyFont="1" applyFill="1" applyBorder="1" applyAlignment="1">
      <alignment horizontal="left" vertical="center"/>
    </xf>
    <xf numFmtId="0" fontId="0" fillId="12" borderId="41" xfId="0" applyFill="1" applyBorder="1" applyAlignment="1">
      <alignment horizontal="left"/>
    </xf>
    <xf numFmtId="0" fontId="12" fillId="12" borderId="49" xfId="0" applyFont="1" applyFill="1" applyBorder="1" applyAlignment="1" applyProtection="1">
      <alignment horizontal="left"/>
      <protection locked="0" hidden="1"/>
    </xf>
    <xf numFmtId="0" fontId="0" fillId="12" borderId="56" xfId="0" applyFill="1" applyBorder="1" applyAlignment="1" applyProtection="1">
      <alignment horizontal="left"/>
      <protection locked="0" hidden="1"/>
    </xf>
    <xf numFmtId="0" fontId="15" fillId="0" borderId="0" xfId="0" applyFont="1" applyProtection="1"/>
    <xf numFmtId="0" fontId="19" fillId="4" borderId="29" xfId="0" applyFont="1" applyFill="1" applyBorder="1" applyAlignment="1" applyProtection="1">
      <alignment horizontal="center" vertical="center"/>
    </xf>
    <xf numFmtId="0" fontId="12" fillId="12" borderId="9" xfId="0" applyFont="1" applyFill="1" applyBorder="1" applyAlignment="1" applyProtection="1">
      <alignment horizontal="center" vertical="center" wrapText="1"/>
      <protection locked="0" hidden="1"/>
    </xf>
    <xf numFmtId="2" fontId="3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13" xfId="0" applyBorder="1" applyAlignment="1" applyProtection="1">
      <alignment horizontal="center" vertical="center"/>
      <protection locked="0" hidden="1"/>
    </xf>
    <xf numFmtId="0" fontId="0" fillId="0" borderId="60" xfId="0" applyBorder="1" applyAlignment="1" applyProtection="1">
      <alignment horizontal="left" vertical="center"/>
      <protection locked="0" hidden="1"/>
    </xf>
    <xf numFmtId="0" fontId="0" fillId="0" borderId="57" xfId="0" applyBorder="1" applyAlignment="1" applyProtection="1">
      <alignment horizontal="left" vertical="center"/>
      <protection locked="0" hidden="1"/>
    </xf>
    <xf numFmtId="0" fontId="0" fillId="0" borderId="17" xfId="0" applyBorder="1" applyAlignment="1">
      <alignment horizontal="center" vertical="center"/>
    </xf>
    <xf numFmtId="0" fontId="0" fillId="12" borderId="0" xfId="0" applyFill="1" applyAlignment="1" applyProtection="1">
      <alignment horizontal="right"/>
      <protection locked="0" hidden="1"/>
    </xf>
    <xf numFmtId="0" fontId="1" fillId="0" borderId="26" xfId="0" applyFont="1" applyBorder="1" applyAlignment="1">
      <alignment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0" fillId="0" borderId="55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61" xfId="0" applyBorder="1" applyAlignment="1">
      <alignment horizontal="left" vertical="center" wrapText="1"/>
    </xf>
    <xf numFmtId="0" fontId="0" fillId="0" borderId="60" xfId="0" applyBorder="1" applyAlignment="1" applyProtection="1">
      <alignment horizontal="center"/>
      <protection locked="0" hidden="1"/>
    </xf>
    <xf numFmtId="0" fontId="0" fillId="0" borderId="57" xfId="0" applyBorder="1" applyAlignment="1" applyProtection="1">
      <alignment horizontal="center"/>
      <protection locked="0" hidden="1"/>
    </xf>
    <xf numFmtId="0" fontId="0" fillId="0" borderId="62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0" fillId="0" borderId="64" xfId="0" applyBorder="1" applyAlignment="1">
      <alignment horizontal="left" vertical="center" wrapText="1"/>
    </xf>
    <xf numFmtId="0" fontId="0" fillId="0" borderId="65" xfId="0" applyBorder="1" applyAlignment="1" applyProtection="1">
      <alignment horizontal="center"/>
      <protection locked="0" hidden="1"/>
    </xf>
    <xf numFmtId="0" fontId="0" fillId="0" borderId="66" xfId="0" applyBorder="1" applyAlignment="1" applyProtection="1">
      <alignment horizontal="center"/>
      <protection locked="0" hidden="1"/>
    </xf>
    <xf numFmtId="0" fontId="0" fillId="11" borderId="19" xfId="0" applyFill="1" applyBorder="1" applyAlignment="1">
      <alignment horizontal="center" vertical="center" wrapText="1"/>
    </xf>
    <xf numFmtId="0" fontId="0" fillId="11" borderId="13" xfId="0" applyFill="1" applyBorder="1" applyAlignment="1">
      <alignment horizontal="center" vertical="center" wrapText="1"/>
    </xf>
    <xf numFmtId="0" fontId="0" fillId="0" borderId="13" xfId="0" applyBorder="1" applyAlignment="1" applyProtection="1">
      <alignment horizontal="center" vertical="center"/>
      <protection locked="0" hidden="1"/>
    </xf>
    <xf numFmtId="0" fontId="0" fillId="11" borderId="21" xfId="0" applyFill="1" applyBorder="1" applyAlignment="1">
      <alignment horizontal="center" vertical="center" wrapText="1"/>
    </xf>
    <xf numFmtId="0" fontId="0" fillId="11" borderId="22" xfId="0" applyFill="1" applyBorder="1" applyAlignment="1">
      <alignment horizontal="center" vertical="center" wrapText="1"/>
    </xf>
    <xf numFmtId="0" fontId="0" fillId="0" borderId="22" xfId="0" applyBorder="1" applyAlignment="1" applyProtection="1">
      <alignment horizontal="center" vertical="center"/>
      <protection locked="0" hidden="1"/>
    </xf>
    <xf numFmtId="0" fontId="0" fillId="0" borderId="55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12" fillId="11" borderId="16" xfId="0" applyFont="1" applyFill="1" applyBorder="1" applyAlignment="1">
      <alignment horizontal="center"/>
    </xf>
    <xf numFmtId="0" fontId="12" fillId="11" borderId="17" xfId="0" applyFont="1" applyFill="1" applyBorder="1" applyAlignment="1">
      <alignment horizontal="center"/>
    </xf>
    <xf numFmtId="0" fontId="12" fillId="11" borderId="18" xfId="0" applyFont="1" applyFill="1" applyBorder="1" applyAlignment="1">
      <alignment horizontal="center"/>
    </xf>
    <xf numFmtId="0" fontId="0" fillId="0" borderId="62" xfId="0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12" fillId="11" borderId="16" xfId="0" applyFont="1" applyFill="1" applyBorder="1" applyAlignment="1">
      <alignment horizontal="center" vertical="center"/>
    </xf>
    <xf numFmtId="0" fontId="12" fillId="11" borderId="17" xfId="0" applyFont="1" applyFill="1" applyBorder="1" applyAlignment="1">
      <alignment horizontal="center" vertical="center"/>
    </xf>
    <xf numFmtId="0" fontId="12" fillId="11" borderId="18" xfId="0" applyFont="1" applyFill="1" applyBorder="1" applyAlignment="1">
      <alignment horizontal="center" vertical="center"/>
    </xf>
    <xf numFmtId="0" fontId="0" fillId="0" borderId="60" xfId="0" applyBorder="1" applyAlignment="1" applyProtection="1">
      <alignment horizontal="left" vertical="center"/>
      <protection locked="0" hidden="1"/>
    </xf>
    <xf numFmtId="0" fontId="0" fillId="0" borderId="57" xfId="0" applyBorder="1" applyAlignment="1" applyProtection="1">
      <alignment horizontal="left" vertical="center"/>
      <protection locked="0" hidden="1"/>
    </xf>
    <xf numFmtId="0" fontId="0" fillId="0" borderId="65" xfId="0" applyBorder="1" applyAlignment="1" applyProtection="1">
      <alignment horizontal="left" vertical="center"/>
      <protection locked="0" hidden="1"/>
    </xf>
    <xf numFmtId="0" fontId="0" fillId="0" borderId="66" xfId="0" applyBorder="1" applyAlignment="1" applyProtection="1">
      <alignment horizontal="left" vertical="center"/>
      <protection locked="0" hidden="1"/>
    </xf>
    <xf numFmtId="0" fontId="0" fillId="0" borderId="0" xfId="0" applyAlignment="1">
      <alignment horizontal="left" wrapText="1"/>
    </xf>
    <xf numFmtId="0" fontId="0" fillId="11" borderId="16" xfId="0" applyFill="1" applyBorder="1" applyAlignment="1">
      <alignment horizontal="left" vertical="center"/>
    </xf>
    <xf numFmtId="0" fontId="0" fillId="11" borderId="17" xfId="0" applyFill="1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11" borderId="16" xfId="0" applyFill="1" applyBorder="1" applyAlignment="1">
      <alignment horizontal="center" vertical="center" wrapText="1"/>
    </xf>
    <xf numFmtId="0" fontId="0" fillId="11" borderId="17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11" borderId="19" xfId="0" applyFill="1" applyBorder="1" applyAlignment="1">
      <alignment horizontal="left" vertical="center"/>
    </xf>
    <xf numFmtId="0" fontId="0" fillId="11" borderId="13" xfId="0" applyFill="1" applyBorder="1" applyAlignment="1">
      <alignment horizontal="left" vertical="center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/>
    </xf>
    <xf numFmtId="0" fontId="14" fillId="0" borderId="21" xfId="0" applyFont="1" applyBorder="1" applyAlignment="1" applyProtection="1">
      <alignment horizontal="left" wrapText="1"/>
    </xf>
    <xf numFmtId="0" fontId="14" fillId="0" borderId="22" xfId="0" applyFont="1" applyBorder="1" applyAlignment="1" applyProtection="1">
      <alignment horizontal="left" wrapText="1"/>
    </xf>
    <xf numFmtId="0" fontId="11" fillId="0" borderId="5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2" fillId="4" borderId="45" xfId="0" applyFont="1" applyFill="1" applyBorder="1" applyAlignment="1" applyProtection="1">
      <alignment horizontal="center" vertical="center" wrapText="1"/>
    </xf>
    <xf numFmtId="0" fontId="2" fillId="4" borderId="46" xfId="0" applyFont="1" applyFill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left" wrapText="1"/>
    </xf>
    <xf numFmtId="0" fontId="14" fillId="0" borderId="17" xfId="0" applyFont="1" applyBorder="1" applyAlignment="1" applyProtection="1">
      <alignment horizontal="left" wrapText="1"/>
    </xf>
    <xf numFmtId="0" fontId="14" fillId="0" borderId="19" xfId="0" applyFont="1" applyBorder="1" applyAlignment="1" applyProtection="1">
      <alignment horizontal="left" wrapText="1"/>
    </xf>
    <xf numFmtId="0" fontId="14" fillId="0" borderId="13" xfId="0" applyFont="1" applyBorder="1" applyAlignment="1" applyProtection="1">
      <alignment horizontal="left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1" fillId="4" borderId="55" xfId="0" applyFont="1" applyFill="1" applyBorder="1" applyAlignment="1">
      <alignment horizontal="left" vertical="center" wrapText="1"/>
    </xf>
    <xf numFmtId="0" fontId="1" fillId="4" borderId="56" xfId="0" applyFont="1" applyFill="1" applyBorder="1" applyAlignment="1">
      <alignment horizontal="left" vertical="center" wrapText="1"/>
    </xf>
    <xf numFmtId="0" fontId="1" fillId="4" borderId="57" xfId="0" applyFont="1" applyFill="1" applyBorder="1" applyAlignment="1">
      <alignment horizontal="left" vertical="center" wrapText="1"/>
    </xf>
    <xf numFmtId="0" fontId="1" fillId="0" borderId="48" xfId="0" applyFont="1" applyFill="1" applyBorder="1" applyAlignment="1">
      <alignment horizontal="left" vertical="center" wrapText="1"/>
    </xf>
    <xf numFmtId="0" fontId="1" fillId="0" borderId="49" xfId="0" applyFont="1" applyFill="1" applyBorder="1" applyAlignment="1">
      <alignment horizontal="left" vertical="center" wrapText="1"/>
    </xf>
    <xf numFmtId="0" fontId="1" fillId="0" borderId="5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0" fillId="12" borderId="30" xfId="0" applyFont="1" applyFill="1" applyBorder="1" applyAlignment="1">
      <alignment horizontal="justify" vertical="center" wrapText="1"/>
    </xf>
    <xf numFmtId="0" fontId="20" fillId="12" borderId="41" xfId="0" applyFont="1" applyFill="1" applyBorder="1" applyAlignment="1">
      <alignment horizontal="justify" vertical="center"/>
    </xf>
    <xf numFmtId="0" fontId="20" fillId="12" borderId="10" xfId="0" applyFont="1" applyFill="1" applyBorder="1" applyAlignment="1">
      <alignment horizontal="justify" vertical="center"/>
    </xf>
    <xf numFmtId="0" fontId="20" fillId="12" borderId="38" xfId="0" applyFont="1" applyFill="1" applyBorder="1" applyAlignment="1">
      <alignment horizontal="justify" vertical="center"/>
    </xf>
    <xf numFmtId="0" fontId="20" fillId="12" borderId="42" xfId="0" applyFont="1" applyFill="1" applyBorder="1" applyAlignment="1">
      <alignment horizontal="justify" vertical="center"/>
    </xf>
    <xf numFmtId="0" fontId="20" fillId="12" borderId="8" xfId="0" applyFont="1" applyFill="1" applyBorder="1" applyAlignment="1">
      <alignment horizontal="justify" vertical="center"/>
    </xf>
    <xf numFmtId="0" fontId="20" fillId="12" borderId="54" xfId="0" applyFont="1" applyFill="1" applyBorder="1" applyAlignment="1">
      <alignment horizontal="justify" vertical="center" wrapText="1"/>
    </xf>
    <xf numFmtId="0" fontId="20" fillId="12" borderId="0" xfId="0" applyFont="1" applyFill="1" applyBorder="1" applyAlignment="1">
      <alignment horizontal="justify" vertical="center"/>
    </xf>
    <xf numFmtId="0" fontId="20" fillId="12" borderId="9" xfId="0" applyFont="1" applyFill="1" applyBorder="1" applyAlignment="1">
      <alignment horizontal="justify" vertical="center"/>
    </xf>
    <xf numFmtId="0" fontId="0" fillId="0" borderId="39" xfId="0" applyBorder="1" applyAlignment="1">
      <alignment horizontal="center"/>
    </xf>
    <xf numFmtId="0" fontId="0" fillId="0" borderId="34" xfId="0" applyBorder="1" applyAlignment="1">
      <alignment horizontal="center"/>
    </xf>
    <xf numFmtId="0" fontId="2" fillId="0" borderId="16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3" borderId="31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0" fillId="0" borderId="40" xfId="0" applyBorder="1" applyAlignment="1">
      <alignment horizontal="center"/>
    </xf>
    <xf numFmtId="0" fontId="11" fillId="0" borderId="30" xfId="0" applyFont="1" applyBorder="1" applyAlignment="1">
      <alignment horizontal="left" vertical="center" wrapText="1"/>
    </xf>
    <xf numFmtId="0" fontId="11" fillId="0" borderId="41" xfId="0" applyFont="1" applyBorder="1" applyAlignment="1">
      <alignment horizontal="left" vertical="center" wrapText="1"/>
    </xf>
    <xf numFmtId="0" fontId="3" fillId="3" borderId="31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vertical="center" wrapText="1"/>
    </xf>
    <xf numFmtId="0" fontId="3" fillId="9" borderId="26" xfId="0" applyFont="1" applyFill="1" applyBorder="1" applyAlignment="1">
      <alignment horizontal="left" vertical="center" wrapText="1"/>
    </xf>
    <xf numFmtId="0" fontId="3" fillId="9" borderId="25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left" vertical="center" wrapText="1"/>
    </xf>
    <xf numFmtId="0" fontId="2" fillId="3" borderId="52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3" fillId="3" borderId="28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2" fillId="3" borderId="16" xfId="0" applyFont="1" applyFill="1" applyBorder="1" applyAlignment="1">
      <alignment vertical="center" wrapText="1"/>
    </xf>
    <xf numFmtId="0" fontId="3" fillId="10" borderId="26" xfId="0" applyFont="1" applyFill="1" applyBorder="1" applyAlignment="1">
      <alignment horizontal="left" vertical="center" wrapText="1"/>
    </xf>
    <xf numFmtId="0" fontId="3" fillId="10" borderId="31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10" borderId="24" xfId="0" applyFont="1" applyFill="1" applyBorder="1" applyAlignment="1">
      <alignment horizontal="left" vertical="center" wrapText="1"/>
    </xf>
    <xf numFmtId="0" fontId="2" fillId="3" borderId="38" xfId="0" applyFont="1" applyFill="1" applyBorder="1" applyAlignment="1">
      <alignment horizontal="left" vertical="center" wrapText="1"/>
    </xf>
    <xf numFmtId="0" fontId="2" fillId="3" borderId="42" xfId="0" applyFont="1" applyFill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10" borderId="25" xfId="0" applyFont="1" applyFill="1" applyBorder="1" applyAlignment="1">
      <alignment horizontal="left" vertical="center" wrapText="1"/>
    </xf>
    <xf numFmtId="0" fontId="0" fillId="0" borderId="20" xfId="0" applyBorder="1" applyAlignment="1" applyProtection="1">
      <alignment horizontal="center" vertical="center"/>
      <protection locked="0" hidden="1"/>
    </xf>
    <xf numFmtId="0" fontId="0" fillId="0" borderId="23" xfId="0" applyBorder="1" applyAlignment="1" applyProtection="1">
      <alignment horizontal="center" vertical="center"/>
      <protection locked="0" hidden="1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5095875</xdr:colOff>
      <xdr:row>1</xdr:row>
      <xdr:rowOff>180975</xdr:rowOff>
    </xdr:from>
    <xdr:to>
      <xdr:col>2</xdr:col>
      <xdr:colOff>1757055</xdr:colOff>
      <xdr:row>1</xdr:row>
      <xdr:rowOff>629920</xdr:rowOff>
    </xdr:to>
    <xdr:grpSp>
      <xdr:nvGrpSpPr>
        <xdr:cNvPr id="24" name="Grupo 23">
          <a:extLst>
            <a:ext uri="{FF2B5EF4-FFF2-40B4-BE49-F238E27FC236}">
              <a16:creationId xmlns:a16="http://schemas.microsoft.com/office/drawing/2014/main" id="{102EFBE2-E3A9-458F-91AA-0B5F26A55EE9}"/>
            </a:ext>
          </a:extLst>
        </xdr:cNvPr>
        <xdr:cNvGrpSpPr/>
      </xdr:nvGrpSpPr>
      <xdr:grpSpPr>
        <a:xfrm>
          <a:off x="7467600" y="371475"/>
          <a:ext cx="1871355" cy="448945"/>
          <a:chOff x="7400925" y="190500"/>
          <a:chExt cx="1871355" cy="448945"/>
        </a:xfrm>
      </xdr:grpSpPr>
      <xdr:pic>
        <xdr:nvPicPr>
          <xdr:cNvPr id="21" name="Picture 113">
            <a:extLst>
              <a:ext uri="{FF2B5EF4-FFF2-40B4-BE49-F238E27FC236}">
                <a16:creationId xmlns:a16="http://schemas.microsoft.com/office/drawing/2014/main" id="{3CB267DE-EC60-4311-A252-58AFA4044ED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400925" y="190500"/>
            <a:ext cx="532320" cy="4489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Picture 112">
            <a:extLst>
              <a:ext uri="{FF2B5EF4-FFF2-40B4-BE49-F238E27FC236}">
                <a16:creationId xmlns:a16="http://schemas.microsoft.com/office/drawing/2014/main" id="{08B9B8CC-0DBB-478F-B2AF-BFCE1FF2F4E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990747" y="244475"/>
            <a:ext cx="1281533" cy="323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0</xdr:col>
      <xdr:colOff>208823</xdr:colOff>
      <xdr:row>1</xdr:row>
      <xdr:rowOff>142875</xdr:rowOff>
    </xdr:from>
    <xdr:to>
      <xdr:col>0</xdr:col>
      <xdr:colOff>2080823</xdr:colOff>
      <xdr:row>1</xdr:row>
      <xdr:rowOff>682625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5301F94B-4478-403F-9ED9-CC40755DF50E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823" y="333375"/>
          <a:ext cx="187200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who.int/gpsc/5may/tools)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who.int/gpsc/5may/tools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88856-A535-48CC-86F4-BB061169812F}">
  <dimension ref="A1:F39"/>
  <sheetViews>
    <sheetView showGridLines="0" workbookViewId="0">
      <selection activeCell="D5" sqref="D5:F5"/>
    </sheetView>
  </sheetViews>
  <sheetFormatPr baseColWidth="10" defaultRowHeight="15" x14ac:dyDescent="0.25"/>
  <cols>
    <col min="1" max="1" width="15.5703125" customWidth="1"/>
    <col min="4" max="5" width="19.28515625" customWidth="1"/>
    <col min="6" max="6" width="35.85546875" customWidth="1"/>
  </cols>
  <sheetData>
    <row r="1" spans="1:6" ht="15.75" thickBot="1" x14ac:dyDescent="0.3"/>
    <row r="2" spans="1:6" ht="22.5" customHeight="1" x14ac:dyDescent="0.25">
      <c r="A2" s="181" t="s">
        <v>150</v>
      </c>
      <c r="B2" s="182"/>
      <c r="C2" s="182"/>
      <c r="D2" s="183">
        <f>'Evaluación Higiene Manos'!B9</f>
        <v>0</v>
      </c>
      <c r="E2" s="183"/>
      <c r="F2" s="184"/>
    </row>
    <row r="3" spans="1:6" ht="22.5" customHeight="1" x14ac:dyDescent="0.25">
      <c r="A3" s="190" t="s">
        <v>149</v>
      </c>
      <c r="B3" s="191"/>
      <c r="C3" s="191"/>
      <c r="D3" s="194">
        <f>'Evaluación Higiene Manos'!B7</f>
        <v>0</v>
      </c>
      <c r="E3" s="194"/>
      <c r="F3" s="195"/>
    </row>
    <row r="4" spans="1:6" ht="22.5" customHeight="1" x14ac:dyDescent="0.25">
      <c r="A4" s="190" t="s">
        <v>198</v>
      </c>
      <c r="B4" s="191"/>
      <c r="C4" s="191"/>
      <c r="D4" s="160"/>
      <c r="E4" s="160"/>
      <c r="F4" s="308"/>
    </row>
    <row r="5" spans="1:6" ht="22.5" customHeight="1" thickBot="1" x14ac:dyDescent="0.3">
      <c r="A5" s="192" t="s">
        <v>199</v>
      </c>
      <c r="B5" s="193"/>
      <c r="C5" s="193"/>
      <c r="D5" s="163"/>
      <c r="E5" s="163"/>
      <c r="F5" s="309"/>
    </row>
    <row r="6" spans="1:6" ht="15.75" thickBot="1" x14ac:dyDescent="0.3"/>
    <row r="7" spans="1:6" ht="53.25" customHeight="1" x14ac:dyDescent="0.25">
      <c r="A7" s="185" t="s">
        <v>193</v>
      </c>
      <c r="B7" s="186"/>
      <c r="C7" s="186"/>
      <c r="D7" s="143" t="s">
        <v>165</v>
      </c>
      <c r="E7" s="143" t="s">
        <v>166</v>
      </c>
      <c r="F7" s="187" t="s">
        <v>189</v>
      </c>
    </row>
    <row r="8" spans="1:6" ht="23.25" customHeight="1" x14ac:dyDescent="0.25">
      <c r="A8" s="158"/>
      <c r="B8" s="159"/>
      <c r="C8" s="159"/>
      <c r="D8" s="140"/>
      <c r="E8" s="140"/>
      <c r="F8" s="188"/>
    </row>
    <row r="9" spans="1:6" ht="33.75" customHeight="1" x14ac:dyDescent="0.25">
      <c r="A9" s="158" t="s">
        <v>186</v>
      </c>
      <c r="B9" s="159"/>
      <c r="C9" s="159"/>
      <c r="D9" s="160"/>
      <c r="E9" s="160"/>
      <c r="F9" s="188"/>
    </row>
    <row r="10" spans="1:6" ht="48.75" customHeight="1" thickBot="1" x14ac:dyDescent="0.3">
      <c r="A10" s="161" t="s">
        <v>187</v>
      </c>
      <c r="B10" s="162"/>
      <c r="C10" s="162"/>
      <c r="D10" s="163"/>
      <c r="E10" s="163"/>
      <c r="F10" s="189"/>
    </row>
    <row r="12" spans="1:6" ht="37.5" customHeight="1" x14ac:dyDescent="0.25">
      <c r="A12" s="180" t="s">
        <v>194</v>
      </c>
      <c r="B12" s="180"/>
      <c r="C12" s="180"/>
      <c r="D12" s="180"/>
      <c r="E12" s="180"/>
      <c r="F12" s="180"/>
    </row>
    <row r="13" spans="1:6" ht="15.75" thickBot="1" x14ac:dyDescent="0.3"/>
    <row r="14" spans="1:6" x14ac:dyDescent="0.25">
      <c r="A14" s="173" t="s">
        <v>188</v>
      </c>
      <c r="B14" s="174"/>
      <c r="C14" s="174"/>
      <c r="D14" s="174"/>
      <c r="E14" s="175"/>
    </row>
    <row r="15" spans="1:6" x14ac:dyDescent="0.25">
      <c r="A15" s="164" t="s">
        <v>167</v>
      </c>
      <c r="B15" s="165"/>
      <c r="C15" s="166"/>
      <c r="D15" s="176"/>
      <c r="E15" s="177"/>
    </row>
    <row r="16" spans="1:6" x14ac:dyDescent="0.25">
      <c r="A16" s="164" t="s">
        <v>168</v>
      </c>
      <c r="B16" s="165"/>
      <c r="C16" s="166"/>
      <c r="D16" s="176"/>
      <c r="E16" s="177"/>
    </row>
    <row r="17" spans="1:5" x14ac:dyDescent="0.25">
      <c r="A17" s="164" t="s">
        <v>169</v>
      </c>
      <c r="B17" s="165"/>
      <c r="C17" s="166"/>
      <c r="D17" s="176"/>
      <c r="E17" s="177"/>
    </row>
    <row r="18" spans="1:5" x14ac:dyDescent="0.25">
      <c r="A18" s="164" t="s">
        <v>170</v>
      </c>
      <c r="B18" s="165"/>
      <c r="C18" s="166"/>
      <c r="D18" s="141"/>
      <c r="E18" s="142"/>
    </row>
    <row r="19" spans="1:5" ht="15.75" thickBot="1" x14ac:dyDescent="0.3">
      <c r="A19" s="170" t="s">
        <v>190</v>
      </c>
      <c r="B19" s="171"/>
      <c r="C19" s="172"/>
      <c r="D19" s="178"/>
      <c r="E19" s="179"/>
    </row>
    <row r="20" spans="1:5" ht="15.75" thickBot="1" x14ac:dyDescent="0.3"/>
    <row r="21" spans="1:5" x14ac:dyDescent="0.25">
      <c r="A21" s="167" t="s">
        <v>171</v>
      </c>
      <c r="B21" s="168"/>
      <c r="C21" s="168"/>
      <c r="D21" s="168"/>
      <c r="E21" s="169"/>
    </row>
    <row r="22" spans="1:5" x14ac:dyDescent="0.25">
      <c r="A22" s="164" t="s">
        <v>172</v>
      </c>
      <c r="B22" s="165"/>
      <c r="C22" s="166"/>
      <c r="D22" s="151"/>
      <c r="E22" s="152"/>
    </row>
    <row r="23" spans="1:5" x14ac:dyDescent="0.25">
      <c r="A23" s="164" t="s">
        <v>173</v>
      </c>
      <c r="B23" s="165"/>
      <c r="C23" s="166"/>
      <c r="D23" s="151"/>
      <c r="E23" s="152"/>
    </row>
    <row r="24" spans="1:5" x14ac:dyDescent="0.25">
      <c r="A24" s="164" t="s">
        <v>174</v>
      </c>
      <c r="B24" s="165"/>
      <c r="C24" s="166"/>
      <c r="D24" s="151"/>
      <c r="E24" s="152"/>
    </row>
    <row r="25" spans="1:5" ht="15.75" thickBot="1" x14ac:dyDescent="0.3">
      <c r="A25" s="170" t="s">
        <v>175</v>
      </c>
      <c r="B25" s="171"/>
      <c r="C25" s="172"/>
      <c r="D25" s="156"/>
      <c r="E25" s="157"/>
    </row>
    <row r="26" spans="1:5" ht="15.75" thickBot="1" x14ac:dyDescent="0.3"/>
    <row r="27" spans="1:5" x14ac:dyDescent="0.25">
      <c r="A27" s="167" t="s">
        <v>176</v>
      </c>
      <c r="B27" s="168"/>
      <c r="C27" s="168"/>
      <c r="D27" s="168"/>
      <c r="E27" s="169"/>
    </row>
    <row r="28" spans="1:5" x14ac:dyDescent="0.25">
      <c r="A28" s="164" t="s">
        <v>191</v>
      </c>
      <c r="B28" s="165"/>
      <c r="C28" s="166"/>
      <c r="D28" s="151"/>
      <c r="E28" s="152"/>
    </row>
    <row r="29" spans="1:5" x14ac:dyDescent="0.25">
      <c r="A29" s="164" t="s">
        <v>177</v>
      </c>
      <c r="B29" s="165"/>
      <c r="C29" s="166"/>
      <c r="D29" s="151"/>
      <c r="E29" s="152"/>
    </row>
    <row r="30" spans="1:5" x14ac:dyDescent="0.25">
      <c r="A30" s="164" t="s">
        <v>192</v>
      </c>
      <c r="B30" s="165"/>
      <c r="C30" s="166"/>
      <c r="D30" s="151"/>
      <c r="E30" s="152"/>
    </row>
    <row r="31" spans="1:5" x14ac:dyDescent="0.25">
      <c r="A31" s="164" t="s">
        <v>178</v>
      </c>
      <c r="B31" s="165"/>
      <c r="C31" s="166"/>
      <c r="D31" s="151"/>
      <c r="E31" s="152"/>
    </row>
    <row r="32" spans="1:5" ht="15.75" thickBot="1" x14ac:dyDescent="0.3">
      <c r="A32" s="170" t="s">
        <v>179</v>
      </c>
      <c r="B32" s="171"/>
      <c r="C32" s="172"/>
      <c r="D32" s="156"/>
      <c r="E32" s="157"/>
    </row>
    <row r="33" spans="1:5" ht="15.75" thickBot="1" x14ac:dyDescent="0.3"/>
    <row r="34" spans="1:5" x14ac:dyDescent="0.25">
      <c r="A34" s="167" t="s">
        <v>180</v>
      </c>
      <c r="B34" s="168"/>
      <c r="C34" s="168"/>
      <c r="D34" s="168"/>
      <c r="E34" s="169"/>
    </row>
    <row r="35" spans="1:5" ht="23.25" customHeight="1" x14ac:dyDescent="0.25">
      <c r="A35" s="148" t="s">
        <v>181</v>
      </c>
      <c r="B35" s="149"/>
      <c r="C35" s="150"/>
      <c r="D35" s="151"/>
      <c r="E35" s="152"/>
    </row>
    <row r="36" spans="1:5" ht="23.25" customHeight="1" x14ac:dyDescent="0.25">
      <c r="A36" s="148" t="s">
        <v>182</v>
      </c>
      <c r="B36" s="149"/>
      <c r="C36" s="150"/>
      <c r="D36" s="151"/>
      <c r="E36" s="152"/>
    </row>
    <row r="37" spans="1:5" ht="35.25" customHeight="1" x14ac:dyDescent="0.25">
      <c r="A37" s="148" t="s">
        <v>183</v>
      </c>
      <c r="B37" s="149"/>
      <c r="C37" s="150"/>
      <c r="D37" s="151"/>
      <c r="E37" s="152"/>
    </row>
    <row r="38" spans="1:5" ht="23.25" customHeight="1" x14ac:dyDescent="0.25">
      <c r="A38" s="148" t="s">
        <v>184</v>
      </c>
      <c r="B38" s="149"/>
      <c r="C38" s="150"/>
      <c r="D38" s="151"/>
      <c r="E38" s="152"/>
    </row>
    <row r="39" spans="1:5" ht="39" customHeight="1" thickBot="1" x14ac:dyDescent="0.3">
      <c r="A39" s="153" t="s">
        <v>185</v>
      </c>
      <c r="B39" s="154"/>
      <c r="C39" s="155"/>
      <c r="D39" s="156"/>
      <c r="E39" s="157"/>
    </row>
  </sheetData>
  <sheetProtection algorithmName="SHA-512" hashValue="BykPs7TxqG3v7Mi9nSOjwBWHBy+HMAohXzqZVcFZ30llG35/760sz0ycXReibUkbdzJV8iC1/iKWrEOY0sJbLQ==" saltValue="mnRdrVHAwHA/mY2qT59wcg==" spinCount="100000" sheet="1" objects="1" scenarios="1"/>
  <mergeCells count="56">
    <mergeCell ref="A12:F12"/>
    <mergeCell ref="A2:C2"/>
    <mergeCell ref="D2:F2"/>
    <mergeCell ref="A7:C8"/>
    <mergeCell ref="F7:F10"/>
    <mergeCell ref="A4:C4"/>
    <mergeCell ref="D4:F4"/>
    <mergeCell ref="A5:C5"/>
    <mergeCell ref="D5:F5"/>
    <mergeCell ref="A3:C3"/>
    <mergeCell ref="D3:F3"/>
    <mergeCell ref="A14:E14"/>
    <mergeCell ref="A15:C15"/>
    <mergeCell ref="A16:C16"/>
    <mergeCell ref="A17:C17"/>
    <mergeCell ref="A19:C19"/>
    <mergeCell ref="D15:E15"/>
    <mergeCell ref="D16:E16"/>
    <mergeCell ref="D17:E17"/>
    <mergeCell ref="D19:E19"/>
    <mergeCell ref="A29:C29"/>
    <mergeCell ref="D29:E29"/>
    <mergeCell ref="A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7:E27"/>
    <mergeCell ref="A28:C28"/>
    <mergeCell ref="D28:E28"/>
    <mergeCell ref="A30:C30"/>
    <mergeCell ref="D30:E30"/>
    <mergeCell ref="A31:C31"/>
    <mergeCell ref="D31:E31"/>
    <mergeCell ref="A32:C32"/>
    <mergeCell ref="D32:E32"/>
    <mergeCell ref="A38:C38"/>
    <mergeCell ref="D38:E38"/>
    <mergeCell ref="A39:C39"/>
    <mergeCell ref="D39:E39"/>
    <mergeCell ref="A9:C9"/>
    <mergeCell ref="D9:E9"/>
    <mergeCell ref="A10:C10"/>
    <mergeCell ref="D10:E10"/>
    <mergeCell ref="A18:C18"/>
    <mergeCell ref="A34:E34"/>
    <mergeCell ref="A35:C35"/>
    <mergeCell ref="D35:E35"/>
    <mergeCell ref="A36:C36"/>
    <mergeCell ref="D36:E36"/>
    <mergeCell ref="A37:C37"/>
    <mergeCell ref="D37:E37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CE795-1761-43AC-86EA-4FD840773811}">
  <dimension ref="A2:C120"/>
  <sheetViews>
    <sheetView showGridLines="0" tabSelected="1" topLeftCell="A16" zoomScaleNormal="100" workbookViewId="0">
      <selection activeCell="F24" sqref="F24"/>
    </sheetView>
  </sheetViews>
  <sheetFormatPr baseColWidth="10" defaultRowHeight="15" x14ac:dyDescent="0.25"/>
  <cols>
    <col min="1" max="1" width="35.5703125" customWidth="1"/>
    <col min="2" max="2" width="78.140625" customWidth="1"/>
    <col min="3" max="3" width="29.140625" customWidth="1"/>
  </cols>
  <sheetData>
    <row r="2" spans="1:3" ht="68.25" customHeight="1" x14ac:dyDescent="0.25">
      <c r="A2" s="124"/>
      <c r="B2" s="125" t="s">
        <v>147</v>
      </c>
      <c r="C2" s="124"/>
    </row>
    <row r="3" spans="1:3" ht="15.75" thickBot="1" x14ac:dyDescent="0.3"/>
    <row r="4" spans="1:3" ht="19.5" customHeight="1" x14ac:dyDescent="0.25">
      <c r="A4" s="237" t="s">
        <v>148</v>
      </c>
      <c r="B4" s="238"/>
      <c r="C4" s="239"/>
    </row>
    <row r="5" spans="1:3" ht="28.5" customHeight="1" x14ac:dyDescent="0.25">
      <c r="A5" s="240" t="s">
        <v>151</v>
      </c>
      <c r="B5" s="241"/>
      <c r="C5" s="242"/>
    </row>
    <row r="6" spans="1:3" ht="19.5" customHeight="1" x14ac:dyDescent="0.25">
      <c r="A6" s="240" t="s">
        <v>154</v>
      </c>
      <c r="B6" s="241"/>
      <c r="C6" s="242"/>
    </row>
    <row r="7" spans="1:3" ht="79.5" customHeight="1" thickBot="1" x14ac:dyDescent="0.3">
      <c r="A7" s="234" t="s">
        <v>157</v>
      </c>
      <c r="B7" s="235"/>
      <c r="C7" s="236"/>
    </row>
    <row r="8" spans="1:3" s="127" customFormat="1" ht="20.25" customHeight="1" thickBot="1" x14ac:dyDescent="0.3">
      <c r="A8" s="126"/>
      <c r="B8" s="126"/>
      <c r="C8" s="126"/>
    </row>
    <row r="9" spans="1:3" s="127" customFormat="1" ht="32.25" customHeight="1" x14ac:dyDescent="0.25">
      <c r="A9" s="128" t="s">
        <v>150</v>
      </c>
      <c r="B9" s="134"/>
      <c r="C9" s="129" t="s">
        <v>152</v>
      </c>
    </row>
    <row r="10" spans="1:3" s="127" customFormat="1" ht="32.25" customHeight="1" x14ac:dyDescent="0.25">
      <c r="A10" s="132" t="s">
        <v>149</v>
      </c>
      <c r="B10" s="135"/>
      <c r="C10" s="138" t="s">
        <v>153</v>
      </c>
    </row>
    <row r="11" spans="1:3" ht="32.25" customHeight="1" x14ac:dyDescent="0.25">
      <c r="A11" s="132" t="s">
        <v>195</v>
      </c>
      <c r="B11" s="144"/>
      <c r="C11" s="138" t="s">
        <v>153</v>
      </c>
    </row>
    <row r="12" spans="1:3" s="127" customFormat="1" ht="9.75" customHeight="1" thickBot="1" x14ac:dyDescent="0.3">
      <c r="A12" s="130"/>
      <c r="B12" s="133"/>
      <c r="C12" s="131"/>
    </row>
    <row r="13" spans="1:3" s="127" customFormat="1" ht="20.25" customHeight="1" x14ac:dyDescent="0.25">
      <c r="A13" s="126"/>
      <c r="B13" s="126"/>
      <c r="C13" s="126"/>
    </row>
    <row r="14" spans="1:3" ht="21" customHeight="1" thickBot="1" x14ac:dyDescent="0.3">
      <c r="A14" s="217" t="s">
        <v>0</v>
      </c>
      <c r="B14" s="217"/>
      <c r="C14" s="217"/>
    </row>
    <row r="15" spans="1:3" ht="15.75" thickBot="1" x14ac:dyDescent="0.3">
      <c r="A15" s="121" t="s">
        <v>1</v>
      </c>
      <c r="B15" s="122" t="s">
        <v>2</v>
      </c>
      <c r="C15" s="123" t="s">
        <v>3</v>
      </c>
    </row>
    <row r="16" spans="1:3" ht="55.5" customHeight="1" x14ac:dyDescent="0.25">
      <c r="A16" s="67" t="s">
        <v>196</v>
      </c>
      <c r="B16" s="92"/>
      <c r="C16" s="61" t="e">
        <f>VLOOKUP(B16,Listas!B3:C8,2,0)</f>
        <v>#N/A</v>
      </c>
    </row>
    <row r="17" spans="1:3" ht="27" customHeight="1" x14ac:dyDescent="0.25">
      <c r="A17" s="74" t="s">
        <v>81</v>
      </c>
      <c r="B17" s="93"/>
      <c r="C17" s="75" t="e">
        <f>VLOOKUP(B17,Listas!B9:C11,2,0)</f>
        <v>#N/A</v>
      </c>
    </row>
    <row r="18" spans="1:3" ht="27" customHeight="1" x14ac:dyDescent="0.25">
      <c r="A18" s="64" t="s">
        <v>109</v>
      </c>
      <c r="B18" s="94"/>
      <c r="C18" s="62" t="e">
        <f>VLOOKUP(B18,Listas!B12:C13,2,0)</f>
        <v>#N/A</v>
      </c>
    </row>
    <row r="19" spans="1:3" ht="27" customHeight="1" x14ac:dyDescent="0.25">
      <c r="A19" s="74" t="s">
        <v>108</v>
      </c>
      <c r="B19" s="93"/>
      <c r="C19" s="75" t="e">
        <f>VLOOKUP(B19,Listas!B14:C15,2,0)</f>
        <v>#N/A</v>
      </c>
    </row>
    <row r="20" spans="1:3" ht="27" customHeight="1" x14ac:dyDescent="0.25">
      <c r="A20" s="64" t="s">
        <v>82</v>
      </c>
      <c r="B20" s="94"/>
      <c r="C20" s="62" t="e">
        <f>VLOOKUP(B20,Listas!B16:C17,2,0)</f>
        <v>#N/A</v>
      </c>
    </row>
    <row r="21" spans="1:3" ht="50.25" customHeight="1" thickBot="1" x14ac:dyDescent="0.3">
      <c r="A21" s="76" t="s">
        <v>83</v>
      </c>
      <c r="B21" s="95"/>
      <c r="C21" s="77" t="e">
        <f>VLOOKUP(B21,Listas!B18:C19,2,0)</f>
        <v>#N/A</v>
      </c>
    </row>
    <row r="22" spans="1:3" s="7" customFormat="1" ht="15.75" thickBot="1" x14ac:dyDescent="0.3">
      <c r="C22" s="80" t="e">
        <f>SUM(C16:C21)</f>
        <v>#N/A</v>
      </c>
    </row>
    <row r="23" spans="1:3" ht="28.5" customHeight="1" thickBot="1" x14ac:dyDescent="0.3">
      <c r="A23" s="233" t="s">
        <v>9</v>
      </c>
      <c r="B23" s="233"/>
      <c r="C23" s="233"/>
    </row>
    <row r="24" spans="1:3" ht="28.5" customHeight="1" thickBot="1" x14ac:dyDescent="0.3">
      <c r="A24" s="68" t="s">
        <v>155</v>
      </c>
      <c r="B24" s="113"/>
      <c r="C24" s="69" t="e">
        <f>VLOOKUP(B24,Listas!B21:C23,2,0)</f>
        <v>#N/A</v>
      </c>
    </row>
    <row r="25" spans="1:3" ht="18" customHeight="1" thickBot="1" x14ac:dyDescent="0.3">
      <c r="A25" s="8"/>
      <c r="B25" s="66" t="s">
        <v>10</v>
      </c>
      <c r="C25" s="63" t="e">
        <f>+C22+C24</f>
        <v>#N/A</v>
      </c>
    </row>
    <row r="28" spans="1:3" ht="20.25" customHeight="1" thickBot="1" x14ac:dyDescent="0.3">
      <c r="A28" s="217" t="s">
        <v>12</v>
      </c>
      <c r="B28" s="217"/>
      <c r="C28" s="217"/>
    </row>
    <row r="29" spans="1:3" ht="15.75" thickBot="1" x14ac:dyDescent="0.3">
      <c r="A29" s="81" t="s">
        <v>1</v>
      </c>
      <c r="B29" s="82" t="s">
        <v>2</v>
      </c>
      <c r="C29" s="83" t="s">
        <v>3</v>
      </c>
    </row>
    <row r="30" spans="1:3" ht="16.5" customHeight="1" x14ac:dyDescent="0.25">
      <c r="A30" s="230" t="s">
        <v>141</v>
      </c>
      <c r="B30" s="231"/>
      <c r="C30" s="232"/>
    </row>
    <row r="31" spans="1:3" ht="34.5" customHeight="1" x14ac:dyDescent="0.25">
      <c r="A31" s="50" t="s">
        <v>79</v>
      </c>
      <c r="B31" s="94"/>
      <c r="C31" s="62" t="e">
        <f>VLOOKUP(B31,Listas!B30:C33,2,0)</f>
        <v>#N/A</v>
      </c>
    </row>
    <row r="32" spans="1:3" ht="26.25" customHeight="1" x14ac:dyDescent="0.25">
      <c r="A32" s="50" t="s">
        <v>15</v>
      </c>
      <c r="B32" s="94"/>
      <c r="C32" s="62" t="e">
        <f>VLOOKUP(B32,Listas!B34:C35,2,0)</f>
        <v>#N/A</v>
      </c>
    </row>
    <row r="33" spans="1:3" ht="30" customHeight="1" x14ac:dyDescent="0.25">
      <c r="A33" s="227" t="s">
        <v>111</v>
      </c>
      <c r="B33" s="228"/>
      <c r="C33" s="229"/>
    </row>
    <row r="34" spans="1:3" ht="25.5" customHeight="1" x14ac:dyDescent="0.25">
      <c r="A34" s="78" t="s">
        <v>16</v>
      </c>
      <c r="B34" s="93"/>
      <c r="C34" s="75" t="e">
        <f>VLOOKUP(B34,Listas!B37:C38,2,0)</f>
        <v>#N/A</v>
      </c>
    </row>
    <row r="35" spans="1:3" ht="25.5" customHeight="1" x14ac:dyDescent="0.25">
      <c r="A35" s="78" t="s">
        <v>17</v>
      </c>
      <c r="B35" s="93"/>
      <c r="C35" s="75" t="e">
        <f>VLOOKUP(B35,Listas!B39:C40,2,0)</f>
        <v>#N/A</v>
      </c>
    </row>
    <row r="36" spans="1:3" ht="25.5" customHeight="1" x14ac:dyDescent="0.25">
      <c r="A36" s="78" t="s">
        <v>18</v>
      </c>
      <c r="B36" s="93"/>
      <c r="C36" s="75" t="e">
        <f>VLOOKUP(B36,Listas!B41:C42,2,0)</f>
        <v>#N/A</v>
      </c>
    </row>
    <row r="37" spans="1:3" ht="25.5" customHeight="1" x14ac:dyDescent="0.25">
      <c r="A37" s="78" t="s">
        <v>19</v>
      </c>
      <c r="B37" s="93"/>
      <c r="C37" s="75" t="e">
        <f>VLOOKUP(B37,Listas!B43:C44,2,0)</f>
        <v>#N/A</v>
      </c>
    </row>
    <row r="38" spans="1:3" ht="51.75" customHeight="1" x14ac:dyDescent="0.25">
      <c r="A38" s="72" t="s">
        <v>80</v>
      </c>
      <c r="B38" s="94"/>
      <c r="C38" s="62" t="e">
        <f>VLOOKUP(B38,Listas!B45:C46,2,0)</f>
        <v>#N/A</v>
      </c>
    </row>
    <row r="39" spans="1:3" ht="38.25" x14ac:dyDescent="0.25">
      <c r="A39" s="79" t="s">
        <v>78</v>
      </c>
      <c r="B39" s="93"/>
      <c r="C39" s="75" t="e">
        <f>VLOOKUP(B39,Listas!B47:C48,2,0)</f>
        <v>#N/A</v>
      </c>
    </row>
    <row r="40" spans="1:3" ht="41.25" customHeight="1" thickBot="1" x14ac:dyDescent="0.3">
      <c r="A40" s="71" t="s">
        <v>20</v>
      </c>
      <c r="B40" s="114"/>
      <c r="C40" s="65" t="e">
        <f>VLOOKUP(B40,Listas!B49:C50,2,0)</f>
        <v>#N/A</v>
      </c>
    </row>
    <row r="41" spans="1:3" ht="18" customHeight="1" thickBot="1" x14ac:dyDescent="0.3">
      <c r="A41" s="5"/>
      <c r="B41" s="73" t="s">
        <v>21</v>
      </c>
      <c r="C41" s="1" t="e">
        <f>+C31+C32+C34+C35+C36+C37+C38+C39+C40</f>
        <v>#N/A</v>
      </c>
    </row>
    <row r="44" spans="1:3" ht="20.25" customHeight="1" thickBot="1" x14ac:dyDescent="0.3">
      <c r="A44" s="217" t="s">
        <v>22</v>
      </c>
      <c r="B44" s="217"/>
      <c r="C44" s="217"/>
    </row>
    <row r="45" spans="1:3" ht="18" customHeight="1" thickBot="1" x14ac:dyDescent="0.3">
      <c r="A45" s="84" t="s">
        <v>1</v>
      </c>
      <c r="B45" s="85" t="s">
        <v>2</v>
      </c>
      <c r="C45" s="83" t="s">
        <v>3</v>
      </c>
    </row>
    <row r="46" spans="1:3" ht="38.25" customHeight="1" x14ac:dyDescent="0.25">
      <c r="A46" s="70" t="s">
        <v>23</v>
      </c>
      <c r="B46" s="92"/>
      <c r="C46" s="61" t="e">
        <f>VLOOKUP(B46,Listas!B56:C57,2,0)</f>
        <v>#N/A</v>
      </c>
    </row>
    <row r="47" spans="1:3" ht="16.5" customHeight="1" x14ac:dyDescent="0.25">
      <c r="A47" s="206" t="s">
        <v>112</v>
      </c>
      <c r="B47" s="207"/>
      <c r="C47" s="208"/>
    </row>
    <row r="48" spans="1:3" x14ac:dyDescent="0.25">
      <c r="A48" s="78" t="s">
        <v>24</v>
      </c>
      <c r="B48" s="93"/>
      <c r="C48" s="75" t="e">
        <f>VLOOKUP(B48,Listas!B59:C60,2,0)</f>
        <v>#N/A</v>
      </c>
    </row>
    <row r="49" spans="1:3" ht="15.75" customHeight="1" x14ac:dyDescent="0.25">
      <c r="A49" s="78" t="s">
        <v>25</v>
      </c>
      <c r="B49" s="93"/>
      <c r="C49" s="75" t="e">
        <f>VLOOKUP(B49,Listas!B61:C62,2,0)</f>
        <v>#N/A</v>
      </c>
    </row>
    <row r="50" spans="1:3" ht="27" customHeight="1" x14ac:dyDescent="0.25">
      <c r="A50" s="218" t="s">
        <v>26</v>
      </c>
      <c r="B50" s="219"/>
      <c r="C50" s="220"/>
    </row>
    <row r="51" spans="1:3" ht="39.75" customHeight="1" x14ac:dyDescent="0.25">
      <c r="A51" s="50" t="s">
        <v>27</v>
      </c>
      <c r="B51" s="94"/>
      <c r="C51" s="62" t="e">
        <f>VLOOKUP(B51,Listas!B64:C65,2,0)</f>
        <v>#N/A</v>
      </c>
    </row>
    <row r="52" spans="1:3" ht="39.75" customHeight="1" x14ac:dyDescent="0.25">
      <c r="A52" s="50" t="s">
        <v>28</v>
      </c>
      <c r="B52" s="94"/>
      <c r="C52" s="62" t="e">
        <f>VLOOKUP(B52,Listas!B66:C67,2,0)</f>
        <v>#N/A</v>
      </c>
    </row>
    <row r="53" spans="1:3" ht="39.75" customHeight="1" x14ac:dyDescent="0.25">
      <c r="A53" s="50" t="s">
        <v>29</v>
      </c>
      <c r="B53" s="94"/>
      <c r="C53" s="62" t="e">
        <f>VLOOKUP(B53,Listas!B68:C69,2,0)</f>
        <v>#N/A</v>
      </c>
    </row>
    <row r="54" spans="1:3" ht="15.75" customHeight="1" x14ac:dyDescent="0.25">
      <c r="A54" s="206" t="s">
        <v>31</v>
      </c>
      <c r="B54" s="207"/>
      <c r="C54" s="208"/>
    </row>
    <row r="55" spans="1:3" ht="22.5" customHeight="1" x14ac:dyDescent="0.25">
      <c r="A55" s="224" t="s">
        <v>114</v>
      </c>
      <c r="B55" s="225"/>
      <c r="C55" s="226"/>
    </row>
    <row r="56" spans="1:3" ht="50.25" customHeight="1" x14ac:dyDescent="0.25">
      <c r="A56" s="78" t="s">
        <v>32</v>
      </c>
      <c r="B56" s="93"/>
      <c r="C56" s="75" t="e">
        <f>VLOOKUP(B56,Listas!B72:C75,2,0)</f>
        <v>#N/A</v>
      </c>
    </row>
    <row r="57" spans="1:3" ht="50.25" customHeight="1" x14ac:dyDescent="0.25">
      <c r="A57" s="78" t="s">
        <v>36</v>
      </c>
      <c r="B57" s="139"/>
      <c r="C57" s="75" t="str">
        <f>IF(B57&lt;31,"0",IF(B57&lt;41,"5",IF(B57&lt;51,"10",IF(B57&lt;61,"15",IF(B57&lt;71,"20",IF(B57&lt;81,"25",IF(B57&gt;80,"30")))))))</f>
        <v>0</v>
      </c>
    </row>
    <row r="58" spans="1:3" ht="15.75" x14ac:dyDescent="0.25">
      <c r="A58" s="218" t="s">
        <v>42</v>
      </c>
      <c r="B58" s="219"/>
      <c r="C58" s="220"/>
    </row>
    <row r="59" spans="1:3" ht="56.25" customHeight="1" x14ac:dyDescent="0.25">
      <c r="A59" s="50" t="s">
        <v>116</v>
      </c>
      <c r="B59" s="94"/>
      <c r="C59" s="62" t="e">
        <f>VLOOKUP(B59,Listas!B84:C85,2,0)</f>
        <v>#N/A</v>
      </c>
    </row>
    <row r="60" spans="1:3" ht="23.25" customHeight="1" x14ac:dyDescent="0.25">
      <c r="A60" s="221" t="s">
        <v>70</v>
      </c>
      <c r="B60" s="222"/>
      <c r="C60" s="223"/>
    </row>
    <row r="61" spans="1:3" x14ac:dyDescent="0.25">
      <c r="A61" s="50" t="s">
        <v>117</v>
      </c>
      <c r="B61" s="94"/>
      <c r="C61" s="62" t="e">
        <f>VLOOKUP(B61,Listas!B87:C88,2,0)</f>
        <v>#N/A</v>
      </c>
    </row>
    <row r="62" spans="1:3" ht="15.75" thickBot="1" x14ac:dyDescent="0.3">
      <c r="A62" s="51" t="s">
        <v>118</v>
      </c>
      <c r="B62" s="114"/>
      <c r="C62" s="65" t="e">
        <f>VLOOKUP(B62,Listas!B89:C90,2,0)</f>
        <v>#N/A</v>
      </c>
    </row>
    <row r="63" spans="1:3" ht="18" customHeight="1" thickBot="1" x14ac:dyDescent="0.3">
      <c r="A63" s="8"/>
      <c r="B63" s="91" t="s">
        <v>44</v>
      </c>
      <c r="C63" s="1" t="e">
        <f>+C46+C48+C49+C51+C52+C53+C56+C57+C59+C61+C62</f>
        <v>#N/A</v>
      </c>
    </row>
    <row r="66" spans="1:3" ht="21" customHeight="1" thickBot="1" x14ac:dyDescent="0.3">
      <c r="A66" s="217" t="s">
        <v>45</v>
      </c>
      <c r="B66" s="217"/>
      <c r="C66" s="217"/>
    </row>
    <row r="67" spans="1:3" ht="18" customHeight="1" thickBot="1" x14ac:dyDescent="0.3">
      <c r="A67" s="81" t="s">
        <v>1</v>
      </c>
      <c r="B67" s="82" t="s">
        <v>2</v>
      </c>
      <c r="C67" s="83" t="s">
        <v>3</v>
      </c>
    </row>
    <row r="68" spans="1:3" ht="35.25" customHeight="1" x14ac:dyDescent="0.25">
      <c r="A68" s="214" t="s">
        <v>119</v>
      </c>
      <c r="B68" s="215"/>
      <c r="C68" s="216"/>
    </row>
    <row r="69" spans="1:3" ht="39.75" customHeight="1" x14ac:dyDescent="0.25">
      <c r="A69" s="86" t="s">
        <v>156</v>
      </c>
      <c r="B69" s="115"/>
      <c r="C69" s="20" t="e">
        <f>VLOOKUP(B69,Listas!B97:C100,2,0)</f>
        <v>#N/A</v>
      </c>
    </row>
    <row r="70" spans="1:3" ht="35.25" customHeight="1" x14ac:dyDescent="0.25">
      <c r="A70" s="86" t="s">
        <v>51</v>
      </c>
      <c r="B70" s="115"/>
      <c r="C70" s="20" t="e">
        <f>VLOOKUP(B70,Listas!B101:C104,2,0)</f>
        <v>#N/A</v>
      </c>
    </row>
    <row r="71" spans="1:3" ht="35.25" customHeight="1" x14ac:dyDescent="0.25">
      <c r="A71" s="86" t="s">
        <v>52</v>
      </c>
      <c r="B71" s="115"/>
      <c r="C71" s="20" t="e">
        <f>VLOOKUP(B71,Listas!B105:C108,2,0)</f>
        <v>#N/A</v>
      </c>
    </row>
    <row r="72" spans="1:3" ht="54" customHeight="1" x14ac:dyDescent="0.25">
      <c r="A72" s="79" t="s">
        <v>54</v>
      </c>
      <c r="B72" s="93"/>
      <c r="C72" s="75" t="e">
        <f>VLOOKUP(B72,Listas!B109:C111,2,0)</f>
        <v>#N/A</v>
      </c>
    </row>
    <row r="73" spans="1:3" ht="48" customHeight="1" x14ac:dyDescent="0.25">
      <c r="A73" s="87" t="s">
        <v>69</v>
      </c>
      <c r="B73" s="115"/>
      <c r="C73" s="20" t="e">
        <f>VLOOKUP(B73,Listas!B112:C113,2,0)</f>
        <v>#N/A</v>
      </c>
    </row>
    <row r="74" spans="1:3" ht="35.25" customHeight="1" x14ac:dyDescent="0.25">
      <c r="A74" s="79" t="s">
        <v>57</v>
      </c>
      <c r="B74" s="93"/>
      <c r="C74" s="75" t="e">
        <f>VLOOKUP(B74,Listas!B114:C115,2,0)</f>
        <v>#N/A</v>
      </c>
    </row>
    <row r="75" spans="1:3" ht="52.5" customHeight="1" thickBot="1" x14ac:dyDescent="0.3">
      <c r="A75" s="29" t="s">
        <v>120</v>
      </c>
      <c r="B75" s="116"/>
      <c r="C75" s="25" t="e">
        <f>VLOOKUP(B75,Listas!B116:C117,2,0)</f>
        <v>#N/A</v>
      </c>
    </row>
    <row r="76" spans="1:3" ht="18" customHeight="1" thickBot="1" x14ac:dyDescent="0.3">
      <c r="A76" s="2"/>
      <c r="B76" s="73" t="s">
        <v>58</v>
      </c>
      <c r="C76" s="1" t="e">
        <f>SUM(C69:C75)</f>
        <v>#N/A</v>
      </c>
    </row>
    <row r="79" spans="1:3" ht="22.5" customHeight="1" thickBot="1" x14ac:dyDescent="0.3">
      <c r="A79" s="212" t="s">
        <v>59</v>
      </c>
      <c r="B79" s="213"/>
      <c r="C79" s="213"/>
    </row>
    <row r="80" spans="1:3" ht="18" customHeight="1" thickBot="1" x14ac:dyDescent="0.3">
      <c r="A80" s="89" t="s">
        <v>1</v>
      </c>
      <c r="B80" s="80" t="s">
        <v>2</v>
      </c>
      <c r="C80" s="83" t="s">
        <v>3</v>
      </c>
    </row>
    <row r="81" spans="1:3" ht="27" customHeight="1" x14ac:dyDescent="0.25">
      <c r="A81" s="214" t="s">
        <v>122</v>
      </c>
      <c r="B81" s="215"/>
      <c r="C81" s="216"/>
    </row>
    <row r="82" spans="1:3" x14ac:dyDescent="0.25">
      <c r="A82" s="86" t="s">
        <v>61</v>
      </c>
      <c r="B82" s="115"/>
      <c r="C82" s="20" t="e">
        <f>VLOOKUP(B82,Listas!B124:C125,2,0)</f>
        <v>#N/A</v>
      </c>
    </row>
    <row r="83" spans="1:3" ht="23.25" customHeight="1" x14ac:dyDescent="0.25">
      <c r="A83" s="86" t="s">
        <v>62</v>
      </c>
      <c r="B83" s="115"/>
      <c r="C83" s="20" t="e">
        <f>VLOOKUP(B83,Listas!B126:C127,2,0)</f>
        <v>#N/A</v>
      </c>
    </row>
    <row r="84" spans="1:3" ht="72" customHeight="1" x14ac:dyDescent="0.25">
      <c r="A84" s="86" t="s">
        <v>63</v>
      </c>
      <c r="B84" s="115"/>
      <c r="C84" s="20" t="e">
        <f>VLOOKUP(B84,Listas!B128:C129,2,0)</f>
        <v>#N/A</v>
      </c>
    </row>
    <row r="85" spans="1:3" ht="46.5" customHeight="1" x14ac:dyDescent="0.25">
      <c r="A85" s="206" t="s">
        <v>124</v>
      </c>
      <c r="B85" s="207"/>
      <c r="C85" s="208"/>
    </row>
    <row r="86" spans="1:3" x14ac:dyDescent="0.25">
      <c r="A86" s="78" t="s">
        <v>125</v>
      </c>
      <c r="B86" s="93"/>
      <c r="C86" s="75" t="e">
        <f>VLOOKUP(B86,Listas!B131:C132,2,0)</f>
        <v>#N/A</v>
      </c>
    </row>
    <row r="87" spans="1:3" x14ac:dyDescent="0.25">
      <c r="A87" s="78" t="s">
        <v>128</v>
      </c>
      <c r="B87" s="93"/>
      <c r="C87" s="75" t="e">
        <f>VLOOKUP(B87,Listas!B133:C134,2,0)</f>
        <v>#N/A</v>
      </c>
    </row>
    <row r="88" spans="1:3" x14ac:dyDescent="0.25">
      <c r="A88" s="78" t="s">
        <v>127</v>
      </c>
      <c r="B88" s="93"/>
      <c r="C88" s="75" t="e">
        <f>VLOOKUP(B88,Listas!B135:C136,2,0)</f>
        <v>#N/A</v>
      </c>
    </row>
    <row r="89" spans="1:3" ht="53.25" customHeight="1" x14ac:dyDescent="0.25">
      <c r="A89" s="87" t="s">
        <v>129</v>
      </c>
      <c r="B89" s="115"/>
      <c r="C89" s="20" t="e">
        <f>VLOOKUP(B89,Listas!B137:C138,2,0)</f>
        <v>#N/A</v>
      </c>
    </row>
    <row r="90" spans="1:3" ht="16.5" customHeight="1" x14ac:dyDescent="0.25">
      <c r="A90" s="206" t="s">
        <v>131</v>
      </c>
      <c r="B90" s="207"/>
      <c r="C90" s="208"/>
    </row>
    <row r="91" spans="1:3" ht="27.75" customHeight="1" x14ac:dyDescent="0.25">
      <c r="A91" s="78" t="s">
        <v>132</v>
      </c>
      <c r="B91" s="93"/>
      <c r="C91" s="75" t="e">
        <f>VLOOKUP(B91,Listas!B140:C141,2,0)</f>
        <v>#N/A</v>
      </c>
    </row>
    <row r="92" spans="1:3" ht="36.75" customHeight="1" x14ac:dyDescent="0.25">
      <c r="A92" s="78" t="s">
        <v>133</v>
      </c>
      <c r="B92" s="93"/>
      <c r="C92" s="75" t="e">
        <f>VLOOKUP(B92,Listas!B142:C143,2,0)</f>
        <v>#N/A</v>
      </c>
    </row>
    <row r="93" spans="1:3" ht="32.25" customHeight="1" x14ac:dyDescent="0.25">
      <c r="A93" s="209" t="s">
        <v>84</v>
      </c>
      <c r="B93" s="210"/>
      <c r="C93" s="211"/>
    </row>
    <row r="94" spans="1:3" ht="36.75" customHeight="1" x14ac:dyDescent="0.25">
      <c r="A94" s="86" t="s">
        <v>65</v>
      </c>
      <c r="B94" s="115"/>
      <c r="C94" s="20" t="e">
        <f>VLOOKUP(B94,Listas!B145:C146,2,0)</f>
        <v>#N/A</v>
      </c>
    </row>
    <row r="95" spans="1:3" ht="25.5" customHeight="1" x14ac:dyDescent="0.25">
      <c r="A95" s="86" t="s">
        <v>66</v>
      </c>
      <c r="B95" s="115"/>
      <c r="C95" s="20" t="e">
        <f>VLOOKUP(B95,Listas!B147:C148,2,0)</f>
        <v>#N/A</v>
      </c>
    </row>
    <row r="96" spans="1:3" ht="21.75" customHeight="1" x14ac:dyDescent="0.25">
      <c r="A96" s="206" t="s">
        <v>134</v>
      </c>
      <c r="B96" s="207"/>
      <c r="C96" s="208"/>
    </row>
    <row r="97" spans="1:3" ht="31.5" customHeight="1" x14ac:dyDescent="0.25">
      <c r="A97" s="78" t="s">
        <v>136</v>
      </c>
      <c r="B97" s="93"/>
      <c r="C97" s="75" t="e">
        <f>VLOOKUP(B97,Listas!B150:C151,2,0)</f>
        <v>#N/A</v>
      </c>
    </row>
    <row r="98" spans="1:3" ht="38.25" customHeight="1" x14ac:dyDescent="0.25">
      <c r="A98" s="78" t="s">
        <v>67</v>
      </c>
      <c r="B98" s="93"/>
      <c r="C98" s="75" t="e">
        <f>VLOOKUP(B98,Listas!B152:C153,2,0)</f>
        <v>#N/A</v>
      </c>
    </row>
    <row r="99" spans="1:3" ht="31.5" customHeight="1" x14ac:dyDescent="0.25">
      <c r="A99" s="78" t="s">
        <v>144</v>
      </c>
      <c r="B99" s="93"/>
      <c r="C99" s="75" t="e">
        <f>VLOOKUP(B99,Listas!B154:C155,2,0)</f>
        <v>#N/A</v>
      </c>
    </row>
    <row r="100" spans="1:3" ht="31.5" customHeight="1" x14ac:dyDescent="0.25">
      <c r="A100" s="78" t="s">
        <v>145</v>
      </c>
      <c r="B100" s="93"/>
      <c r="C100" s="75" t="e">
        <f>VLOOKUP(B100,Listas!B156:C157,2,0)</f>
        <v>#N/A</v>
      </c>
    </row>
    <row r="101" spans="1:3" ht="31.5" customHeight="1" x14ac:dyDescent="0.25">
      <c r="A101" s="78" t="s">
        <v>73</v>
      </c>
      <c r="B101" s="93"/>
      <c r="C101" s="75" t="e">
        <f>VLOOKUP(B101,Listas!B158:C159,2,0)</f>
        <v>#N/A</v>
      </c>
    </row>
    <row r="102" spans="1:3" ht="31.5" customHeight="1" thickBot="1" x14ac:dyDescent="0.3">
      <c r="A102" s="88" t="s">
        <v>137</v>
      </c>
      <c r="B102" s="95"/>
      <c r="C102" s="77" t="e">
        <f>VLOOKUP(B102,Listas!B160:C161,2,0)</f>
        <v>#N/A</v>
      </c>
    </row>
    <row r="103" spans="1:3" ht="18" customHeight="1" thickBot="1" x14ac:dyDescent="0.3">
      <c r="A103" s="2"/>
      <c r="B103" s="90" t="s">
        <v>68</v>
      </c>
      <c r="C103" s="54" t="e">
        <f>+C82+C83+C84+C86+C87+C88+C89+C91+C92+C94+C95+C97+C98+C99+C100+C101+C102</f>
        <v>#N/A</v>
      </c>
    </row>
    <row r="106" spans="1:3" ht="18.75" thickBot="1" x14ac:dyDescent="0.3">
      <c r="A106" s="198" t="s">
        <v>146</v>
      </c>
      <c r="B106" s="199"/>
      <c r="C106" s="199"/>
    </row>
    <row r="107" spans="1:3" s="119" customFormat="1" ht="21.75" customHeight="1" thickBot="1" x14ac:dyDescent="0.3">
      <c r="A107" s="200" t="s">
        <v>86</v>
      </c>
      <c r="B107" s="201"/>
      <c r="C107" s="106" t="s">
        <v>87</v>
      </c>
    </row>
    <row r="108" spans="1:3" s="119" customFormat="1" ht="21.75" customHeight="1" x14ac:dyDescent="0.25">
      <c r="A108" s="202" t="s">
        <v>89</v>
      </c>
      <c r="B108" s="203"/>
      <c r="C108" s="107" t="e">
        <f>C25</f>
        <v>#N/A</v>
      </c>
    </row>
    <row r="109" spans="1:3" s="119" customFormat="1" ht="21.75" customHeight="1" x14ac:dyDescent="0.25">
      <c r="A109" s="204" t="s">
        <v>90</v>
      </c>
      <c r="B109" s="205"/>
      <c r="C109" s="108" t="e">
        <f>C41</f>
        <v>#N/A</v>
      </c>
    </row>
    <row r="110" spans="1:3" s="119" customFormat="1" ht="21.75" customHeight="1" x14ac:dyDescent="0.25">
      <c r="A110" s="204" t="s">
        <v>91</v>
      </c>
      <c r="B110" s="205"/>
      <c r="C110" s="108" t="e">
        <f>C63</f>
        <v>#N/A</v>
      </c>
    </row>
    <row r="111" spans="1:3" s="119" customFormat="1" ht="21.75" customHeight="1" x14ac:dyDescent="0.25">
      <c r="A111" s="204" t="s">
        <v>92</v>
      </c>
      <c r="B111" s="205"/>
      <c r="C111" s="108" t="e">
        <f>C76</f>
        <v>#N/A</v>
      </c>
    </row>
    <row r="112" spans="1:3" s="119" customFormat="1" ht="21.75" customHeight="1" thickBot="1" x14ac:dyDescent="0.3">
      <c r="A112" s="196" t="s">
        <v>93</v>
      </c>
      <c r="B112" s="197"/>
      <c r="C112" s="109" t="e">
        <f>C103</f>
        <v>#N/A</v>
      </c>
    </row>
    <row r="113" spans="1:3" s="119" customFormat="1" ht="21.75" customHeight="1" thickBot="1" x14ac:dyDescent="0.3">
      <c r="A113" s="110"/>
      <c r="B113" s="111" t="s">
        <v>88</v>
      </c>
      <c r="C113" s="112" t="e">
        <f>SUM(C108:C112)</f>
        <v>#N/A</v>
      </c>
    </row>
    <row r="114" spans="1:3" s="119" customFormat="1" ht="21.75" customHeight="1" thickBot="1" x14ac:dyDescent="0.3">
      <c r="A114" s="136"/>
      <c r="B114" s="120" t="s">
        <v>94</v>
      </c>
      <c r="C114" s="137" t="e">
        <f>IF(C113&lt;126,"Inadecuado",IF(C113&lt;251,"Básico",IF(C113&lt;376,"Intermedio",IF(C113&lt;501,"Avanzado","ERROR"))))</f>
        <v>#N/A</v>
      </c>
    </row>
    <row r="115" spans="1:3" ht="15.75" thickBot="1" x14ac:dyDescent="0.3"/>
    <row r="116" spans="1:3" ht="15.75" thickBot="1" x14ac:dyDescent="0.3">
      <c r="B116" s="96" t="s">
        <v>95</v>
      </c>
      <c r="C116" s="97" t="s">
        <v>96</v>
      </c>
    </row>
    <row r="117" spans="1:3" ht="15.75" thickBot="1" x14ac:dyDescent="0.3">
      <c r="B117" s="98" t="s">
        <v>97</v>
      </c>
      <c r="C117" s="99" t="s">
        <v>98</v>
      </c>
    </row>
    <row r="118" spans="1:3" ht="15.75" thickBot="1" x14ac:dyDescent="0.3">
      <c r="B118" s="100" t="s">
        <v>99</v>
      </c>
      <c r="C118" s="101" t="s">
        <v>197</v>
      </c>
    </row>
    <row r="119" spans="1:3" ht="15.75" thickBot="1" x14ac:dyDescent="0.3">
      <c r="B119" s="102" t="s">
        <v>101</v>
      </c>
      <c r="C119" s="103" t="s">
        <v>102</v>
      </c>
    </row>
    <row r="120" spans="1:3" ht="15.75" thickBot="1" x14ac:dyDescent="0.3">
      <c r="B120" s="104" t="s">
        <v>103</v>
      </c>
      <c r="C120" s="105" t="s">
        <v>104</v>
      </c>
    </row>
  </sheetData>
  <sheetProtection algorithmName="SHA-512" hashValue="IFCDrx5zshFNuzP6amLq4sLnEw9Q1NC13G6LLGt5qWd264scjrD4CdZbiIEsDv3p3j1Du9lS5yZYptoZc7SU9A==" saltValue="oxNUWDhqWikAZGmcTsyFfw==" spinCount="100000" sheet="1" objects="1" scenarios="1"/>
  <mergeCells count="31">
    <mergeCell ref="A23:C23"/>
    <mergeCell ref="A14:C14"/>
    <mergeCell ref="A7:C7"/>
    <mergeCell ref="A4:C4"/>
    <mergeCell ref="A5:C5"/>
    <mergeCell ref="A6:C6"/>
    <mergeCell ref="A50:C50"/>
    <mergeCell ref="A44:C44"/>
    <mergeCell ref="A47:C47"/>
    <mergeCell ref="A33:C33"/>
    <mergeCell ref="A28:C28"/>
    <mergeCell ref="A30:C30"/>
    <mergeCell ref="A66:C66"/>
    <mergeCell ref="A68:C68"/>
    <mergeCell ref="A58:C58"/>
    <mergeCell ref="A60:C60"/>
    <mergeCell ref="A54:C54"/>
    <mergeCell ref="A55:C55"/>
    <mergeCell ref="A96:C96"/>
    <mergeCell ref="A93:C93"/>
    <mergeCell ref="A90:C90"/>
    <mergeCell ref="A85:C85"/>
    <mergeCell ref="A79:C79"/>
    <mergeCell ref="A81:C81"/>
    <mergeCell ref="A112:B112"/>
    <mergeCell ref="A106:C106"/>
    <mergeCell ref="A107:B107"/>
    <mergeCell ref="A108:B108"/>
    <mergeCell ref="A109:B109"/>
    <mergeCell ref="A110:B110"/>
    <mergeCell ref="A111:B111"/>
  </mergeCells>
  <conditionalFormatting sqref="C113">
    <cfRule type="cellIs" dxfId="3" priority="1" operator="between">
      <formula>376</formula>
      <formula>500</formula>
    </cfRule>
    <cfRule type="cellIs" dxfId="2" priority="2" operator="between">
      <formula>251</formula>
      <formula>375</formula>
    </cfRule>
    <cfRule type="cellIs" dxfId="1" priority="3" operator="between">
      <formula>126</formula>
      <formula>250</formula>
    </cfRule>
    <cfRule type="cellIs" dxfId="0" priority="4" operator="between">
      <formula>0</formula>
      <formula>125</formula>
    </cfRule>
  </conditionalFormatting>
  <hyperlinks>
    <hyperlink ref="A33" r:id="rId1" display="http://www.who.int/gpsc/5may/tools)" xr:uid="{DAEDB08A-C8F7-46B3-9126-940E0262F702}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scale="64" orientation="portrait" verticalDpi="300" r:id="rId2"/>
  <drawing r:id="rId3"/>
  <extLst>
    <ext xmlns:x14="http://schemas.microsoft.com/office/spreadsheetml/2009/9/main" uri="{CCE6A557-97BC-4b89-ADB6-D9C93CAAB3DF}">
      <x14:dataValidations xmlns:xm="http://schemas.microsoft.com/office/excel/2006/main" count="50">
        <x14:dataValidation type="list" allowBlank="1" showInputMessage="1" showErrorMessage="1" xr:uid="{4F8ACE3F-9B7F-4061-8912-C72181CA14D4}">
          <x14:formula1>
            <xm:f>Listas!$B$3:$B$8</xm:f>
          </x14:formula1>
          <xm:sqref>B16</xm:sqref>
        </x14:dataValidation>
        <x14:dataValidation type="list" allowBlank="1" showInputMessage="1" showErrorMessage="1" xr:uid="{3EDD9103-C1A6-468C-A4EC-C497F4E123AE}">
          <x14:formula1>
            <xm:f>Listas!$B$9:$B$11</xm:f>
          </x14:formula1>
          <xm:sqref>B17</xm:sqref>
        </x14:dataValidation>
        <x14:dataValidation type="list" allowBlank="1" showInputMessage="1" showErrorMessage="1" xr:uid="{61175ABB-74AF-43EE-9BB1-88E3400066EB}">
          <x14:formula1>
            <xm:f>Listas!$B$12:$B$13</xm:f>
          </x14:formula1>
          <xm:sqref>B18</xm:sqref>
        </x14:dataValidation>
        <x14:dataValidation type="list" allowBlank="1" showInputMessage="1" showErrorMessage="1" xr:uid="{98A07C1D-144C-48BE-8652-CDD77F65CB94}">
          <x14:formula1>
            <xm:f>Listas!$B$14:$B$15</xm:f>
          </x14:formula1>
          <xm:sqref>B19</xm:sqref>
        </x14:dataValidation>
        <x14:dataValidation type="list" allowBlank="1" showInputMessage="1" showErrorMessage="1" xr:uid="{745A0037-CAF1-443C-8D07-78997D484DED}">
          <x14:formula1>
            <xm:f>Listas!$B$16:$B$17</xm:f>
          </x14:formula1>
          <xm:sqref>B20</xm:sqref>
        </x14:dataValidation>
        <x14:dataValidation type="list" allowBlank="1" showInputMessage="1" showErrorMessage="1" xr:uid="{76AFAA2F-683F-4F32-826A-559360B5E5FF}">
          <x14:formula1>
            <xm:f>Listas!$B$18:$B$19</xm:f>
          </x14:formula1>
          <xm:sqref>B21</xm:sqref>
        </x14:dataValidation>
        <x14:dataValidation type="list" allowBlank="1" showInputMessage="1" showErrorMessage="1" xr:uid="{E92EBE7F-8714-4BE5-890E-90CD643A959A}">
          <x14:formula1>
            <xm:f>Listas!$B$21:$B$23</xm:f>
          </x14:formula1>
          <xm:sqref>B24</xm:sqref>
        </x14:dataValidation>
        <x14:dataValidation type="list" allowBlank="1" showInputMessage="1" showErrorMessage="1" xr:uid="{E5940746-8857-42D9-BB17-FC346C94CECF}">
          <x14:formula1>
            <xm:f>Listas!$B$30:$B$33</xm:f>
          </x14:formula1>
          <xm:sqref>B31</xm:sqref>
        </x14:dataValidation>
        <x14:dataValidation type="list" allowBlank="1" showInputMessage="1" showErrorMessage="1" xr:uid="{ED3BD5CE-E8ED-46C7-B869-DEDB400EA2EF}">
          <x14:formula1>
            <xm:f>Listas!$B$34:$B$35</xm:f>
          </x14:formula1>
          <xm:sqref>B32</xm:sqref>
        </x14:dataValidation>
        <x14:dataValidation type="list" allowBlank="1" showInputMessage="1" showErrorMessage="1" xr:uid="{5F634666-DAC7-48F3-BA93-A3A8D2B7E594}">
          <x14:formula1>
            <xm:f>Listas!$B$37:$B$38</xm:f>
          </x14:formula1>
          <xm:sqref>B34</xm:sqref>
        </x14:dataValidation>
        <x14:dataValidation type="list" allowBlank="1" showInputMessage="1" showErrorMessage="1" xr:uid="{E56D8286-665F-440F-AD87-A4C808F539B4}">
          <x14:formula1>
            <xm:f>Listas!$B$39:$B$40</xm:f>
          </x14:formula1>
          <xm:sqref>B35</xm:sqref>
        </x14:dataValidation>
        <x14:dataValidation type="list" allowBlank="1" showInputMessage="1" showErrorMessage="1" xr:uid="{C8A18192-6BD4-4E62-BCA7-703676E8EFB8}">
          <x14:formula1>
            <xm:f>Listas!$B$41:$B$42</xm:f>
          </x14:formula1>
          <xm:sqref>B36</xm:sqref>
        </x14:dataValidation>
        <x14:dataValidation type="list" allowBlank="1" showInputMessage="1" showErrorMessage="1" xr:uid="{C8D9429A-3F19-44C3-9896-4D4A205712DA}">
          <x14:formula1>
            <xm:f>Listas!$B$43:$B$44</xm:f>
          </x14:formula1>
          <xm:sqref>B37</xm:sqref>
        </x14:dataValidation>
        <x14:dataValidation type="list" allowBlank="1" showInputMessage="1" showErrorMessage="1" xr:uid="{32187594-BC03-433D-8224-8DD9C1C00C39}">
          <x14:formula1>
            <xm:f>Listas!$B$45:$B$46</xm:f>
          </x14:formula1>
          <xm:sqref>B38</xm:sqref>
        </x14:dataValidation>
        <x14:dataValidation type="list" allowBlank="1" showInputMessage="1" showErrorMessage="1" xr:uid="{A61D2992-2D44-4014-8B4F-FD94E0EE4C09}">
          <x14:formula1>
            <xm:f>Listas!$B$47:$B$48</xm:f>
          </x14:formula1>
          <xm:sqref>B39</xm:sqref>
        </x14:dataValidation>
        <x14:dataValidation type="list" allowBlank="1" showInputMessage="1" showErrorMessage="1" xr:uid="{76CECF83-F0AF-4E22-B933-15FE7E38FE1E}">
          <x14:formula1>
            <xm:f>Listas!$B$49:$B$50</xm:f>
          </x14:formula1>
          <xm:sqref>B40</xm:sqref>
        </x14:dataValidation>
        <x14:dataValidation type="list" allowBlank="1" showInputMessage="1" showErrorMessage="1" xr:uid="{E534F0E7-D612-4BA7-A44A-90F3E71461D1}">
          <x14:formula1>
            <xm:f>Listas!$B$56:$B$57</xm:f>
          </x14:formula1>
          <xm:sqref>B46</xm:sqref>
        </x14:dataValidation>
        <x14:dataValidation type="list" allowBlank="1" showInputMessage="1" showErrorMessage="1" xr:uid="{9E633953-5007-4E28-888E-6CCD861490AD}">
          <x14:formula1>
            <xm:f>Listas!$B$59:$B$60</xm:f>
          </x14:formula1>
          <xm:sqref>B48</xm:sqref>
        </x14:dataValidation>
        <x14:dataValidation type="list" allowBlank="1" showInputMessage="1" showErrorMessage="1" xr:uid="{6EFDBBA3-DC69-4E73-B932-0749857261B4}">
          <x14:formula1>
            <xm:f>Listas!$B$61:$B$62</xm:f>
          </x14:formula1>
          <xm:sqref>B49</xm:sqref>
        </x14:dataValidation>
        <x14:dataValidation type="list" allowBlank="1" showInputMessage="1" showErrorMessage="1" xr:uid="{C5228FE6-A74F-4879-A0CE-6F7067300A3C}">
          <x14:formula1>
            <xm:f>Listas!$B$64:$B$65</xm:f>
          </x14:formula1>
          <xm:sqref>B51</xm:sqref>
        </x14:dataValidation>
        <x14:dataValidation type="list" allowBlank="1" showInputMessage="1" showErrorMessage="1" xr:uid="{FA2FBDD5-F8AD-455D-BE97-52EF2B177E41}">
          <x14:formula1>
            <xm:f>Listas!$B$66:$B$67</xm:f>
          </x14:formula1>
          <xm:sqref>B52</xm:sqref>
        </x14:dataValidation>
        <x14:dataValidation type="list" allowBlank="1" showInputMessage="1" showErrorMessage="1" xr:uid="{F7B5ED0A-F95F-4811-B14D-6F53D89CFC7B}">
          <x14:formula1>
            <xm:f>Listas!$B$68:$B$69</xm:f>
          </x14:formula1>
          <xm:sqref>B53</xm:sqref>
        </x14:dataValidation>
        <x14:dataValidation type="list" allowBlank="1" showInputMessage="1" showErrorMessage="1" xr:uid="{1CA4D020-4CF2-4CEC-AD4C-DE450DC5480C}">
          <x14:formula1>
            <xm:f>Listas!$B$72:$B$75</xm:f>
          </x14:formula1>
          <xm:sqref>B56</xm:sqref>
        </x14:dataValidation>
        <x14:dataValidation type="list" allowBlank="1" showInputMessage="1" showErrorMessage="1" xr:uid="{80E8D796-DAF3-4CEA-8AEE-383F249671C6}">
          <x14:formula1>
            <xm:f>Listas!$B$84:$B$85</xm:f>
          </x14:formula1>
          <xm:sqref>B59</xm:sqref>
        </x14:dataValidation>
        <x14:dataValidation type="list" allowBlank="1" showInputMessage="1" showErrorMessage="1" xr:uid="{F843B265-5012-4EB1-9B17-0CA63836521C}">
          <x14:formula1>
            <xm:f>Listas!$B$87:$B$88</xm:f>
          </x14:formula1>
          <xm:sqref>B61</xm:sqref>
        </x14:dataValidation>
        <x14:dataValidation type="list" allowBlank="1" showInputMessage="1" showErrorMessage="1" xr:uid="{68E5C8F8-6616-4DA1-BAE3-985EBE08AE34}">
          <x14:formula1>
            <xm:f>Listas!$B$89:$B$90</xm:f>
          </x14:formula1>
          <xm:sqref>B62</xm:sqref>
        </x14:dataValidation>
        <x14:dataValidation type="list" allowBlank="1" showInputMessage="1" showErrorMessage="1" xr:uid="{63A34AA1-432D-4C8E-A6DF-8F0D888012F9}">
          <x14:formula1>
            <xm:f>Listas!$B$97:$B$100</xm:f>
          </x14:formula1>
          <xm:sqref>B69</xm:sqref>
        </x14:dataValidation>
        <x14:dataValidation type="list" allowBlank="1" showInputMessage="1" showErrorMessage="1" xr:uid="{8CD72B76-8031-4F59-BBC4-F981051F9D7A}">
          <x14:formula1>
            <xm:f>Listas!$B$101:$B$104</xm:f>
          </x14:formula1>
          <xm:sqref>B70</xm:sqref>
        </x14:dataValidation>
        <x14:dataValidation type="list" allowBlank="1" showInputMessage="1" showErrorMessage="1" xr:uid="{1FA9EED3-8DB8-44DA-9D19-82C62CA89103}">
          <x14:formula1>
            <xm:f>Listas!$B$105:$B$108</xm:f>
          </x14:formula1>
          <xm:sqref>B71</xm:sqref>
        </x14:dataValidation>
        <x14:dataValidation type="list" allowBlank="1" showInputMessage="1" showErrorMessage="1" xr:uid="{1BA9692B-19D4-441C-B0B0-B0D7F3D61D66}">
          <x14:formula1>
            <xm:f>Listas!$B$109:$B$111</xm:f>
          </x14:formula1>
          <xm:sqref>B72</xm:sqref>
        </x14:dataValidation>
        <x14:dataValidation type="list" allowBlank="1" showInputMessage="1" showErrorMessage="1" xr:uid="{69F9CD0A-2E75-451F-9B1E-F8B5E8B3508C}">
          <x14:formula1>
            <xm:f>Listas!$B$112:$B$113</xm:f>
          </x14:formula1>
          <xm:sqref>B73</xm:sqref>
        </x14:dataValidation>
        <x14:dataValidation type="list" allowBlank="1" showInputMessage="1" showErrorMessage="1" xr:uid="{EC1CE632-CFA3-4A28-8EF4-ABC26B425CF1}">
          <x14:formula1>
            <xm:f>Listas!$B$114:$B$115</xm:f>
          </x14:formula1>
          <xm:sqref>B74</xm:sqref>
        </x14:dataValidation>
        <x14:dataValidation type="list" allowBlank="1" showInputMessage="1" showErrorMessage="1" xr:uid="{73E63F11-B6D3-4CA1-805E-D907DD8F263B}">
          <x14:formula1>
            <xm:f>Listas!$B$116:$B$117</xm:f>
          </x14:formula1>
          <xm:sqref>B75</xm:sqref>
        </x14:dataValidation>
        <x14:dataValidation type="list" allowBlank="1" showInputMessage="1" showErrorMessage="1" xr:uid="{D03AA75E-51C5-422B-8025-6A3A5DE3041B}">
          <x14:formula1>
            <xm:f>Listas!$B$124:$B$125</xm:f>
          </x14:formula1>
          <xm:sqref>B82</xm:sqref>
        </x14:dataValidation>
        <x14:dataValidation type="list" allowBlank="1" showInputMessage="1" showErrorMessage="1" xr:uid="{4392D665-AD99-4758-93E9-113264B59644}">
          <x14:formula1>
            <xm:f>Listas!$B$126:$B$127</xm:f>
          </x14:formula1>
          <xm:sqref>B83</xm:sqref>
        </x14:dataValidation>
        <x14:dataValidation type="list" allowBlank="1" showInputMessage="1" showErrorMessage="1" xr:uid="{3818E99D-67FA-4C99-A996-7F0A3AE9AE68}">
          <x14:formula1>
            <xm:f>Listas!$B$128:$B$129</xm:f>
          </x14:formula1>
          <xm:sqref>B84</xm:sqref>
        </x14:dataValidation>
        <x14:dataValidation type="list" allowBlank="1" showInputMessage="1" showErrorMessage="1" xr:uid="{6E2B1F0E-B53D-440C-8633-466B9FC6E19E}">
          <x14:formula1>
            <xm:f>Listas!$B$131:$B$132</xm:f>
          </x14:formula1>
          <xm:sqref>B86</xm:sqref>
        </x14:dataValidation>
        <x14:dataValidation type="list" allowBlank="1" showInputMessage="1" showErrorMessage="1" xr:uid="{92957095-0DAE-477F-827B-B1167B51A461}">
          <x14:formula1>
            <xm:f>Listas!$B$133:$B$134</xm:f>
          </x14:formula1>
          <xm:sqref>B87</xm:sqref>
        </x14:dataValidation>
        <x14:dataValidation type="list" allowBlank="1" showInputMessage="1" showErrorMessage="1" xr:uid="{C638A2E5-FBE9-48EC-A41D-4C4B583FA1A3}">
          <x14:formula1>
            <xm:f>Listas!$B$135:$B$136</xm:f>
          </x14:formula1>
          <xm:sqref>B88</xm:sqref>
        </x14:dataValidation>
        <x14:dataValidation type="list" allowBlank="1" showInputMessage="1" showErrorMessage="1" xr:uid="{D83B8AE0-B097-4BDF-BB35-CEA463C1C51C}">
          <x14:formula1>
            <xm:f>Listas!$B$137:$B$138</xm:f>
          </x14:formula1>
          <xm:sqref>B89</xm:sqref>
        </x14:dataValidation>
        <x14:dataValidation type="list" allowBlank="1" showInputMessage="1" showErrorMessage="1" xr:uid="{56E084FF-C0FD-42C2-986A-AEEBB5963325}">
          <x14:formula1>
            <xm:f>Listas!$B$140:$B$141</xm:f>
          </x14:formula1>
          <xm:sqref>B91</xm:sqref>
        </x14:dataValidation>
        <x14:dataValidation type="list" allowBlank="1" showInputMessage="1" showErrorMessage="1" xr:uid="{1C5481D5-D464-40D2-BF26-ED9A65B17B83}">
          <x14:formula1>
            <xm:f>Listas!$B$142:$B$143</xm:f>
          </x14:formula1>
          <xm:sqref>B92</xm:sqref>
        </x14:dataValidation>
        <x14:dataValidation type="list" allowBlank="1" showInputMessage="1" showErrorMessage="1" xr:uid="{BC77614E-D4BC-499B-9592-EAFBBA4D55AF}">
          <x14:formula1>
            <xm:f>Listas!$B$145:$B$146</xm:f>
          </x14:formula1>
          <xm:sqref>B94</xm:sqref>
        </x14:dataValidation>
        <x14:dataValidation type="list" allowBlank="1" showInputMessage="1" showErrorMessage="1" xr:uid="{5BD72A22-A9DF-4DC3-88F9-3EF4BF08DD62}">
          <x14:formula1>
            <xm:f>Listas!$B$147:$B$148</xm:f>
          </x14:formula1>
          <xm:sqref>B95</xm:sqref>
        </x14:dataValidation>
        <x14:dataValidation type="list" allowBlank="1" showInputMessage="1" showErrorMessage="1" xr:uid="{A01E78AC-BB16-47F1-A950-B9034CA5588C}">
          <x14:formula1>
            <xm:f>Listas!$B$150:$B$151</xm:f>
          </x14:formula1>
          <xm:sqref>B97</xm:sqref>
        </x14:dataValidation>
        <x14:dataValidation type="list" allowBlank="1" showInputMessage="1" showErrorMessage="1" xr:uid="{846B759A-0839-46AD-9881-7A0543B61446}">
          <x14:formula1>
            <xm:f>Listas!$B$152:$B$153</xm:f>
          </x14:formula1>
          <xm:sqref>B98</xm:sqref>
        </x14:dataValidation>
        <x14:dataValidation type="list" allowBlank="1" showInputMessage="1" showErrorMessage="1" xr:uid="{BE7ABEA7-9A84-43F4-BA51-1F06C50631AB}">
          <x14:formula1>
            <xm:f>Listas!$B$154:$B$155</xm:f>
          </x14:formula1>
          <xm:sqref>B99</xm:sqref>
        </x14:dataValidation>
        <x14:dataValidation type="list" allowBlank="1" showInputMessage="1" showErrorMessage="1" xr:uid="{52985D93-D669-45F7-9F50-4A26FF5282BD}">
          <x14:formula1>
            <xm:f>Listas!$B$156:$B$157</xm:f>
          </x14:formula1>
          <xm:sqref>B100</xm:sqref>
        </x14:dataValidation>
        <x14:dataValidation type="list" allowBlank="1" showInputMessage="1" showErrorMessage="1" xr:uid="{87EA7872-4C0D-4602-8321-9BDC6A6F69CE}">
          <x14:formula1>
            <xm:f>Listas!$B$158:$B$159</xm:f>
          </x14:formula1>
          <xm:sqref>B101</xm:sqref>
        </x14:dataValidation>
        <x14:dataValidation type="list" allowBlank="1" showInputMessage="1" showErrorMessage="1" xr:uid="{C081D859-BADD-4BA5-9876-2985A0C2233D}">
          <x14:formula1>
            <xm:f>Listas!$B$160:$B$161</xm:f>
          </x14:formula1>
          <xm:sqref>B102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D5082-1096-411A-9D37-3C4F427477CE}">
  <dimension ref="A1:G170"/>
  <sheetViews>
    <sheetView topLeftCell="A13" workbookViewId="0">
      <selection activeCell="B22" sqref="B22"/>
    </sheetView>
  </sheetViews>
  <sheetFormatPr baseColWidth="10" defaultRowHeight="15" x14ac:dyDescent="0.25"/>
  <cols>
    <col min="1" max="1" width="33.28515625" customWidth="1"/>
    <col min="2" max="2" width="81.85546875" customWidth="1"/>
    <col min="3" max="3" width="29.140625" customWidth="1"/>
  </cols>
  <sheetData>
    <row r="1" spans="1:7" ht="21" customHeight="1" thickBot="1" x14ac:dyDescent="0.3">
      <c r="A1" s="261" t="s">
        <v>0</v>
      </c>
      <c r="B1" s="262"/>
      <c r="C1" s="262"/>
      <c r="D1" s="263"/>
    </row>
    <row r="2" spans="1:7" ht="15.75" thickBot="1" x14ac:dyDescent="0.3">
      <c r="A2" s="48" t="s">
        <v>1</v>
      </c>
      <c r="B2" s="6" t="s">
        <v>2</v>
      </c>
      <c r="C2" s="53" t="s">
        <v>3</v>
      </c>
      <c r="D2" s="54" t="s">
        <v>72</v>
      </c>
    </row>
    <row r="3" spans="1:7" ht="38.25" customHeight="1" x14ac:dyDescent="0.25">
      <c r="A3" s="277" t="s">
        <v>105</v>
      </c>
      <c r="B3" s="16" t="s">
        <v>74</v>
      </c>
      <c r="C3" s="19">
        <v>0</v>
      </c>
      <c r="D3" s="243"/>
    </row>
    <row r="4" spans="1:7" x14ac:dyDescent="0.25">
      <c r="A4" s="286"/>
      <c r="B4" s="9" t="s">
        <v>158</v>
      </c>
      <c r="C4" s="20">
        <v>0</v>
      </c>
      <c r="D4" s="256"/>
    </row>
    <row r="5" spans="1:7" x14ac:dyDescent="0.25">
      <c r="A5" s="286"/>
      <c r="B5" s="9" t="s">
        <v>161</v>
      </c>
      <c r="C5" s="20">
        <v>5</v>
      </c>
      <c r="D5" s="256"/>
    </row>
    <row r="6" spans="1:7" x14ac:dyDescent="0.25">
      <c r="A6" s="286"/>
      <c r="B6" s="9" t="s">
        <v>162</v>
      </c>
      <c r="C6" s="20">
        <v>10</v>
      </c>
      <c r="D6" s="256"/>
    </row>
    <row r="7" spans="1:7" ht="22.5" x14ac:dyDescent="0.25">
      <c r="A7" s="286"/>
      <c r="B7" s="9" t="s">
        <v>163</v>
      </c>
      <c r="C7" s="20">
        <v>30</v>
      </c>
      <c r="D7" s="256"/>
    </row>
    <row r="8" spans="1:7" ht="15.75" thickBot="1" x14ac:dyDescent="0.3">
      <c r="A8" s="278"/>
      <c r="B8" s="17" t="s">
        <v>164</v>
      </c>
      <c r="C8" s="25">
        <v>50</v>
      </c>
      <c r="D8" s="244"/>
    </row>
    <row r="9" spans="1:7" ht="15.75" customHeight="1" x14ac:dyDescent="0.25">
      <c r="A9" s="287" t="s">
        <v>75</v>
      </c>
      <c r="B9" s="27" t="s">
        <v>4</v>
      </c>
      <c r="C9" s="28">
        <v>0</v>
      </c>
      <c r="D9" s="243"/>
    </row>
    <row r="10" spans="1:7" x14ac:dyDescent="0.25">
      <c r="A10" s="288"/>
      <c r="B10" s="11" t="s">
        <v>5</v>
      </c>
      <c r="C10" s="21">
        <v>5</v>
      </c>
      <c r="D10" s="256"/>
    </row>
    <row r="11" spans="1:7" ht="15.75" thickBot="1" x14ac:dyDescent="0.3">
      <c r="A11" s="289"/>
      <c r="B11" s="22" t="s">
        <v>106</v>
      </c>
      <c r="C11" s="23">
        <v>10</v>
      </c>
      <c r="D11" s="244"/>
    </row>
    <row r="12" spans="1:7" x14ac:dyDescent="0.25">
      <c r="A12" s="245" t="s">
        <v>138</v>
      </c>
      <c r="B12" s="40" t="s">
        <v>6</v>
      </c>
      <c r="C12" s="19">
        <v>0</v>
      </c>
      <c r="D12" s="243"/>
    </row>
    <row r="13" spans="1:7" ht="15.75" thickBot="1" x14ac:dyDescent="0.3">
      <c r="A13" s="246"/>
      <c r="B13" s="41" t="s">
        <v>7</v>
      </c>
      <c r="C13" s="25">
        <v>10</v>
      </c>
      <c r="D13" s="244"/>
      <c r="G13" s="60"/>
    </row>
    <row r="14" spans="1:7" x14ac:dyDescent="0.25">
      <c r="A14" s="247" t="s">
        <v>159</v>
      </c>
      <c r="B14" s="34" t="s">
        <v>6</v>
      </c>
      <c r="C14" s="24">
        <v>0</v>
      </c>
      <c r="D14" s="243"/>
    </row>
    <row r="15" spans="1:7" ht="15.75" thickBot="1" x14ac:dyDescent="0.3">
      <c r="A15" s="248"/>
      <c r="B15" s="13" t="s">
        <v>7</v>
      </c>
      <c r="C15" s="30">
        <v>10</v>
      </c>
      <c r="D15" s="244"/>
    </row>
    <row r="16" spans="1:7" x14ac:dyDescent="0.25">
      <c r="A16" s="245" t="s">
        <v>107</v>
      </c>
      <c r="B16" s="40" t="s">
        <v>6</v>
      </c>
      <c r="C16" s="19">
        <v>0</v>
      </c>
      <c r="D16" s="243"/>
    </row>
    <row r="17" spans="1:4" ht="15.75" thickBot="1" x14ac:dyDescent="0.3">
      <c r="A17" s="246"/>
      <c r="B17" s="41" t="s">
        <v>7</v>
      </c>
      <c r="C17" s="25">
        <v>10</v>
      </c>
      <c r="D17" s="244"/>
    </row>
    <row r="18" spans="1:4" ht="38.25" customHeight="1" x14ac:dyDescent="0.25">
      <c r="A18" s="247" t="s">
        <v>8</v>
      </c>
      <c r="B18" s="12" t="s">
        <v>6</v>
      </c>
      <c r="C18" s="21">
        <v>0</v>
      </c>
      <c r="D18" s="243"/>
    </row>
    <row r="19" spans="1:4" ht="38.25" customHeight="1" thickBot="1" x14ac:dyDescent="0.3">
      <c r="A19" s="249"/>
      <c r="B19" s="39" t="s">
        <v>7</v>
      </c>
      <c r="C19" s="23">
        <v>10</v>
      </c>
      <c r="D19" s="244"/>
    </row>
    <row r="20" spans="1:4" s="7" customFormat="1" ht="15.75" thickBot="1" x14ac:dyDescent="0.3"/>
    <row r="21" spans="1:4" ht="33.75" x14ac:dyDescent="0.25">
      <c r="A21" s="15" t="s">
        <v>9</v>
      </c>
      <c r="B21" s="40" t="s">
        <v>6</v>
      </c>
      <c r="C21" s="19">
        <v>0</v>
      </c>
      <c r="D21" s="243"/>
    </row>
    <row r="22" spans="1:4" x14ac:dyDescent="0.25">
      <c r="A22" s="145"/>
      <c r="B22" s="146" t="s">
        <v>200</v>
      </c>
      <c r="C22" s="147">
        <v>0</v>
      </c>
      <c r="D22" s="256"/>
    </row>
    <row r="23" spans="1:4" ht="22.5" customHeight="1" thickBot="1" x14ac:dyDescent="0.3">
      <c r="A23" s="31" t="s">
        <v>139</v>
      </c>
      <c r="B23" s="41" t="s">
        <v>7</v>
      </c>
      <c r="C23" s="25">
        <v>5</v>
      </c>
      <c r="D23" s="244"/>
    </row>
    <row r="24" spans="1:4" ht="15.75" thickBot="1" x14ac:dyDescent="0.3">
      <c r="A24" s="8"/>
      <c r="B24" s="35" t="s">
        <v>10</v>
      </c>
      <c r="C24" s="18" t="s">
        <v>11</v>
      </c>
    </row>
    <row r="26" spans="1:4" ht="15.75" thickBot="1" x14ac:dyDescent="0.3"/>
    <row r="27" spans="1:4" ht="20.25" customHeight="1" thickBot="1" x14ac:dyDescent="0.3">
      <c r="A27" s="261" t="s">
        <v>12</v>
      </c>
      <c r="B27" s="262"/>
      <c r="C27" s="262"/>
      <c r="D27" s="263"/>
    </row>
    <row r="28" spans="1:4" ht="15.75" thickBot="1" x14ac:dyDescent="0.3">
      <c r="A28" s="48" t="s">
        <v>1</v>
      </c>
      <c r="B28" s="6" t="s">
        <v>2</v>
      </c>
      <c r="C28" s="6" t="s">
        <v>3</v>
      </c>
      <c r="D28" s="38" t="s">
        <v>72</v>
      </c>
    </row>
    <row r="29" spans="1:4" ht="16.5" customHeight="1" thickBot="1" x14ac:dyDescent="0.3">
      <c r="A29" s="250" t="s">
        <v>140</v>
      </c>
      <c r="B29" s="251"/>
      <c r="C29" s="251"/>
      <c r="D29" s="252"/>
    </row>
    <row r="30" spans="1:4" ht="24" customHeight="1" x14ac:dyDescent="0.25">
      <c r="A30" s="270" t="s">
        <v>160</v>
      </c>
      <c r="B30" s="14" t="s">
        <v>13</v>
      </c>
      <c r="C30" s="26">
        <v>0</v>
      </c>
      <c r="D30" s="256"/>
    </row>
    <row r="31" spans="1:4" ht="24" customHeight="1" x14ac:dyDescent="0.25">
      <c r="A31" s="270"/>
      <c r="B31" s="9" t="s">
        <v>14</v>
      </c>
      <c r="C31" s="20">
        <v>5</v>
      </c>
      <c r="D31" s="256"/>
    </row>
    <row r="32" spans="1:4" ht="24" customHeight="1" x14ac:dyDescent="0.25">
      <c r="A32" s="270"/>
      <c r="B32" s="9" t="s">
        <v>76</v>
      </c>
      <c r="C32" s="20">
        <v>10</v>
      </c>
      <c r="D32" s="256"/>
    </row>
    <row r="33" spans="1:4" ht="24" customHeight="1" thickBot="1" x14ac:dyDescent="0.3">
      <c r="A33" s="271"/>
      <c r="B33" s="9" t="s">
        <v>77</v>
      </c>
      <c r="C33" s="20">
        <v>20</v>
      </c>
      <c r="D33" s="244"/>
    </row>
    <row r="34" spans="1:4" ht="18.75" customHeight="1" x14ac:dyDescent="0.25">
      <c r="A34" s="259" t="s">
        <v>15</v>
      </c>
      <c r="B34" s="10" t="s">
        <v>6</v>
      </c>
      <c r="C34" s="20">
        <v>0</v>
      </c>
      <c r="D34" s="243"/>
    </row>
    <row r="35" spans="1:4" ht="18.75" customHeight="1" thickBot="1" x14ac:dyDescent="0.3">
      <c r="A35" s="260"/>
      <c r="B35" s="41" t="s">
        <v>7</v>
      </c>
      <c r="C35" s="25">
        <v>20</v>
      </c>
      <c r="D35" s="244"/>
    </row>
    <row r="36" spans="1:4" ht="30" customHeight="1" thickBot="1" x14ac:dyDescent="0.3">
      <c r="A36" s="253" t="s">
        <v>110</v>
      </c>
      <c r="B36" s="254"/>
      <c r="C36" s="254"/>
      <c r="D36" s="255"/>
    </row>
    <row r="37" spans="1:4" x14ac:dyDescent="0.25">
      <c r="A37" s="259" t="s">
        <v>16</v>
      </c>
      <c r="B37" s="34" t="s">
        <v>6</v>
      </c>
      <c r="C37" s="24">
        <v>0</v>
      </c>
      <c r="D37" s="256"/>
    </row>
    <row r="38" spans="1:4" ht="15.75" thickBot="1" x14ac:dyDescent="0.3">
      <c r="A38" s="267"/>
      <c r="B38" s="12" t="s">
        <v>7</v>
      </c>
      <c r="C38" s="21">
        <v>5</v>
      </c>
      <c r="D38" s="244"/>
    </row>
    <row r="39" spans="1:4" x14ac:dyDescent="0.25">
      <c r="A39" s="267" t="s">
        <v>17</v>
      </c>
      <c r="B39" s="12" t="s">
        <v>6</v>
      </c>
      <c r="C39" s="21">
        <v>0</v>
      </c>
      <c r="D39" s="243"/>
    </row>
    <row r="40" spans="1:4" ht="15.75" thickBot="1" x14ac:dyDescent="0.3">
      <c r="A40" s="267"/>
      <c r="B40" s="12" t="s">
        <v>7</v>
      </c>
      <c r="C40" s="21">
        <v>5</v>
      </c>
      <c r="D40" s="244"/>
    </row>
    <row r="41" spans="1:4" x14ac:dyDescent="0.25">
      <c r="A41" s="267" t="s">
        <v>18</v>
      </c>
      <c r="B41" s="12" t="s">
        <v>6</v>
      </c>
      <c r="C41" s="21">
        <v>0</v>
      </c>
      <c r="D41" s="243"/>
    </row>
    <row r="42" spans="1:4" ht="15.75" thickBot="1" x14ac:dyDescent="0.3">
      <c r="A42" s="267"/>
      <c r="B42" s="12" t="s">
        <v>7</v>
      </c>
      <c r="C42" s="21">
        <v>5</v>
      </c>
      <c r="D42" s="244"/>
    </row>
    <row r="43" spans="1:4" x14ac:dyDescent="0.25">
      <c r="A43" s="267" t="s">
        <v>19</v>
      </c>
      <c r="B43" s="12" t="s">
        <v>6</v>
      </c>
      <c r="C43" s="21">
        <v>0</v>
      </c>
      <c r="D43" s="243"/>
    </row>
    <row r="44" spans="1:4" ht="15.75" thickBot="1" x14ac:dyDescent="0.3">
      <c r="A44" s="260"/>
      <c r="B44" s="39" t="s">
        <v>7</v>
      </c>
      <c r="C44" s="23">
        <v>5</v>
      </c>
      <c r="D44" s="244"/>
    </row>
    <row r="45" spans="1:4" ht="25.5" customHeight="1" x14ac:dyDescent="0.25">
      <c r="A45" s="214" t="s">
        <v>80</v>
      </c>
      <c r="B45" s="40" t="s">
        <v>6</v>
      </c>
      <c r="C45" s="19">
        <v>0</v>
      </c>
      <c r="D45" s="243"/>
    </row>
    <row r="46" spans="1:4" ht="25.5" customHeight="1" thickBot="1" x14ac:dyDescent="0.3">
      <c r="A46" s="281"/>
      <c r="B46" s="41" t="s">
        <v>7</v>
      </c>
      <c r="C46" s="25">
        <v>15</v>
      </c>
      <c r="D46" s="244"/>
    </row>
    <row r="47" spans="1:4" ht="40.5" customHeight="1" x14ac:dyDescent="0.25">
      <c r="A47" s="284" t="s">
        <v>78</v>
      </c>
      <c r="B47" s="34" t="s">
        <v>6</v>
      </c>
      <c r="C47" s="55">
        <v>0</v>
      </c>
      <c r="D47" s="243"/>
    </row>
    <row r="48" spans="1:4" ht="15.75" thickBot="1" x14ac:dyDescent="0.3">
      <c r="A48" s="285"/>
      <c r="B48" s="13" t="s">
        <v>7</v>
      </c>
      <c r="C48" s="56">
        <v>15</v>
      </c>
      <c r="D48" s="244"/>
    </row>
    <row r="49" spans="1:4" ht="19.5" customHeight="1" x14ac:dyDescent="0.25">
      <c r="A49" s="282" t="s">
        <v>20</v>
      </c>
      <c r="B49" s="40" t="s">
        <v>6</v>
      </c>
      <c r="C49" s="19">
        <v>0</v>
      </c>
      <c r="D49" s="243"/>
    </row>
    <row r="50" spans="1:4" ht="15.75" thickBot="1" x14ac:dyDescent="0.3">
      <c r="A50" s="283"/>
      <c r="B50" s="41" t="s">
        <v>7</v>
      </c>
      <c r="C50" s="25">
        <v>10</v>
      </c>
      <c r="D50" s="244"/>
    </row>
    <row r="51" spans="1:4" ht="15.75" thickBot="1" x14ac:dyDescent="0.3">
      <c r="A51" s="5"/>
      <c r="B51" s="3" t="s">
        <v>21</v>
      </c>
      <c r="C51" s="4" t="s">
        <v>11</v>
      </c>
    </row>
    <row r="53" spans="1:4" ht="15.75" thickBot="1" x14ac:dyDescent="0.3"/>
    <row r="54" spans="1:4" ht="20.25" customHeight="1" thickBot="1" x14ac:dyDescent="0.3">
      <c r="A54" s="261" t="s">
        <v>22</v>
      </c>
      <c r="B54" s="262"/>
      <c r="C54" s="262"/>
      <c r="D54" s="263"/>
    </row>
    <row r="55" spans="1:4" ht="15.75" thickBot="1" x14ac:dyDescent="0.3">
      <c r="A55" s="47" t="s">
        <v>1</v>
      </c>
      <c r="B55" s="38" t="s">
        <v>2</v>
      </c>
      <c r="C55" s="46" t="s">
        <v>3</v>
      </c>
      <c r="D55" s="38" t="s">
        <v>72</v>
      </c>
    </row>
    <row r="56" spans="1:4" ht="38.25" customHeight="1" x14ac:dyDescent="0.25">
      <c r="A56" s="214" t="s">
        <v>23</v>
      </c>
      <c r="B56" s="40" t="s">
        <v>6</v>
      </c>
      <c r="C56" s="19">
        <v>0</v>
      </c>
      <c r="D56" s="243"/>
    </row>
    <row r="57" spans="1:4" ht="38.25" customHeight="1" thickBot="1" x14ac:dyDescent="0.3">
      <c r="A57" s="281"/>
      <c r="B57" s="41" t="s">
        <v>7</v>
      </c>
      <c r="C57" s="25">
        <v>10</v>
      </c>
      <c r="D57" s="244"/>
    </row>
    <row r="58" spans="1:4" ht="16.5" customHeight="1" thickBot="1" x14ac:dyDescent="0.3">
      <c r="A58" s="264" t="s">
        <v>113</v>
      </c>
      <c r="B58" s="265"/>
      <c r="C58" s="265"/>
      <c r="D58" s="266"/>
    </row>
    <row r="59" spans="1:4" x14ac:dyDescent="0.25">
      <c r="A59" s="259" t="s">
        <v>24</v>
      </c>
      <c r="B59" s="34" t="s">
        <v>6</v>
      </c>
      <c r="C59" s="24">
        <v>0</v>
      </c>
      <c r="D59" s="256"/>
    </row>
    <row r="60" spans="1:4" ht="15.75" thickBot="1" x14ac:dyDescent="0.3">
      <c r="A60" s="267"/>
      <c r="B60" s="12" t="s">
        <v>7</v>
      </c>
      <c r="C60" s="21">
        <v>5</v>
      </c>
      <c r="D60" s="244"/>
    </row>
    <row r="61" spans="1:4" ht="15.75" customHeight="1" x14ac:dyDescent="0.25">
      <c r="A61" s="267" t="s">
        <v>25</v>
      </c>
      <c r="B61" s="12" t="s">
        <v>6</v>
      </c>
      <c r="C61" s="21">
        <v>0</v>
      </c>
      <c r="D61" s="243"/>
    </row>
    <row r="62" spans="1:4" ht="15.75" thickBot="1" x14ac:dyDescent="0.3">
      <c r="A62" s="260"/>
      <c r="B62" s="39" t="s">
        <v>7</v>
      </c>
      <c r="C62" s="23">
        <v>5</v>
      </c>
      <c r="D62" s="244"/>
    </row>
    <row r="63" spans="1:4" ht="27" customHeight="1" thickBot="1" x14ac:dyDescent="0.3">
      <c r="A63" s="250" t="s">
        <v>26</v>
      </c>
      <c r="B63" s="251"/>
      <c r="C63" s="251"/>
      <c r="D63" s="252"/>
    </row>
    <row r="64" spans="1:4" ht="24" customHeight="1" x14ac:dyDescent="0.25">
      <c r="A64" s="274" t="s">
        <v>27</v>
      </c>
      <c r="B64" s="36" t="s">
        <v>6</v>
      </c>
      <c r="C64" s="26">
        <v>0</v>
      </c>
      <c r="D64" s="256"/>
    </row>
    <row r="65" spans="1:4" ht="24" customHeight="1" thickBot="1" x14ac:dyDescent="0.3">
      <c r="A65" s="275"/>
      <c r="B65" s="10" t="s">
        <v>7</v>
      </c>
      <c r="C65" s="20">
        <v>5</v>
      </c>
      <c r="D65" s="244"/>
    </row>
    <row r="66" spans="1:4" ht="16.5" customHeight="1" x14ac:dyDescent="0.25">
      <c r="A66" s="275" t="s">
        <v>28</v>
      </c>
      <c r="B66" s="10" t="s">
        <v>6</v>
      </c>
      <c r="C66" s="20">
        <v>0</v>
      </c>
      <c r="D66" s="243"/>
    </row>
    <row r="67" spans="1:4" ht="16.5" customHeight="1" thickBot="1" x14ac:dyDescent="0.3">
      <c r="A67" s="275"/>
      <c r="B67" s="10" t="s">
        <v>7</v>
      </c>
      <c r="C67" s="20">
        <v>5</v>
      </c>
      <c r="D67" s="244"/>
    </row>
    <row r="68" spans="1:4" ht="25.5" customHeight="1" x14ac:dyDescent="0.25">
      <c r="A68" s="275" t="s">
        <v>29</v>
      </c>
      <c r="B68" s="10" t="s">
        <v>30</v>
      </c>
      <c r="C68" s="20">
        <v>0</v>
      </c>
      <c r="D68" s="243"/>
    </row>
    <row r="69" spans="1:4" ht="25.5" customHeight="1" thickBot="1" x14ac:dyDescent="0.3">
      <c r="A69" s="276"/>
      <c r="B69" s="41" t="s">
        <v>7</v>
      </c>
      <c r="C69" s="25">
        <v>5</v>
      </c>
      <c r="D69" s="244"/>
    </row>
    <row r="70" spans="1:4" ht="15.75" customHeight="1" thickBot="1" x14ac:dyDescent="0.3">
      <c r="A70" s="264" t="s">
        <v>31</v>
      </c>
      <c r="B70" s="265"/>
      <c r="C70" s="265"/>
      <c r="D70" s="266"/>
    </row>
    <row r="71" spans="1:4" ht="22.5" customHeight="1" thickBot="1" x14ac:dyDescent="0.3">
      <c r="A71" s="290" t="s">
        <v>114</v>
      </c>
      <c r="B71" s="291"/>
      <c r="C71" s="291"/>
      <c r="D71" s="292"/>
    </row>
    <row r="72" spans="1:4" ht="19.5" customHeight="1" x14ac:dyDescent="0.25">
      <c r="A72" s="270" t="s">
        <v>32</v>
      </c>
      <c r="B72" s="34" t="s">
        <v>13</v>
      </c>
      <c r="C72" s="24">
        <v>0</v>
      </c>
      <c r="D72" s="256"/>
    </row>
    <row r="73" spans="1:4" ht="19.5" customHeight="1" x14ac:dyDescent="0.25">
      <c r="A73" s="270"/>
      <c r="B73" s="12" t="s">
        <v>33</v>
      </c>
      <c r="C73" s="21">
        <v>5</v>
      </c>
      <c r="D73" s="256"/>
    </row>
    <row r="74" spans="1:4" ht="19.5" customHeight="1" x14ac:dyDescent="0.25">
      <c r="A74" s="270"/>
      <c r="B74" s="12" t="s">
        <v>34</v>
      </c>
      <c r="C74" s="21">
        <v>10</v>
      </c>
      <c r="D74" s="256"/>
    </row>
    <row r="75" spans="1:4" ht="19.5" customHeight="1" thickBot="1" x14ac:dyDescent="0.3">
      <c r="A75" s="271"/>
      <c r="B75" s="12" t="s">
        <v>35</v>
      </c>
      <c r="C75" s="21">
        <v>15</v>
      </c>
      <c r="D75" s="244"/>
    </row>
    <row r="76" spans="1:4" ht="15" customHeight="1" x14ac:dyDescent="0.25">
      <c r="A76" s="272" t="s">
        <v>36</v>
      </c>
      <c r="B76" s="118" t="s">
        <v>143</v>
      </c>
      <c r="C76" s="21">
        <v>0</v>
      </c>
      <c r="D76" s="243"/>
    </row>
    <row r="77" spans="1:4" ht="15" customHeight="1" x14ac:dyDescent="0.25">
      <c r="A77" s="270"/>
      <c r="B77" s="12" t="s">
        <v>37</v>
      </c>
      <c r="C77" s="21">
        <v>5</v>
      </c>
      <c r="D77" s="256"/>
    </row>
    <row r="78" spans="1:4" ht="15" customHeight="1" x14ac:dyDescent="0.25">
      <c r="A78" s="270"/>
      <c r="B78" s="12" t="s">
        <v>38</v>
      </c>
      <c r="C78" s="21">
        <v>10</v>
      </c>
      <c r="D78" s="256"/>
    </row>
    <row r="79" spans="1:4" ht="15" customHeight="1" x14ac:dyDescent="0.25">
      <c r="A79" s="270"/>
      <c r="B79" s="12" t="s">
        <v>39</v>
      </c>
      <c r="C79" s="21">
        <v>15</v>
      </c>
      <c r="D79" s="256"/>
    </row>
    <row r="80" spans="1:4" ht="15" customHeight="1" x14ac:dyDescent="0.25">
      <c r="A80" s="270"/>
      <c r="B80" s="12" t="s">
        <v>40</v>
      </c>
      <c r="C80" s="21">
        <v>20</v>
      </c>
      <c r="D80" s="256"/>
    </row>
    <row r="81" spans="1:4" ht="15" customHeight="1" x14ac:dyDescent="0.25">
      <c r="A81" s="270"/>
      <c r="B81" s="12" t="s">
        <v>41</v>
      </c>
      <c r="C81" s="21">
        <v>25</v>
      </c>
      <c r="D81" s="256"/>
    </row>
    <row r="82" spans="1:4" ht="15" customHeight="1" thickBot="1" x14ac:dyDescent="0.3">
      <c r="A82" s="273"/>
      <c r="B82" s="117" t="s">
        <v>142</v>
      </c>
      <c r="C82" s="23">
        <v>30</v>
      </c>
      <c r="D82" s="244"/>
    </row>
    <row r="83" spans="1:4" ht="16.5" thickBot="1" x14ac:dyDescent="0.3">
      <c r="A83" s="250" t="s">
        <v>42</v>
      </c>
      <c r="B83" s="251"/>
      <c r="C83" s="251"/>
      <c r="D83" s="252"/>
    </row>
    <row r="84" spans="1:4" x14ac:dyDescent="0.25">
      <c r="A84" s="57" t="s">
        <v>43</v>
      </c>
      <c r="B84" s="36" t="s">
        <v>6</v>
      </c>
      <c r="C84" s="26">
        <v>0</v>
      </c>
      <c r="D84" s="243"/>
    </row>
    <row r="85" spans="1:4" ht="56.25" customHeight="1" thickBot="1" x14ac:dyDescent="0.3">
      <c r="A85" s="58" t="s">
        <v>115</v>
      </c>
      <c r="B85" s="42" t="s">
        <v>7</v>
      </c>
      <c r="C85" s="59">
        <v>5</v>
      </c>
      <c r="D85" s="256"/>
    </row>
    <row r="86" spans="1:4" ht="39" customHeight="1" thickBot="1" x14ac:dyDescent="0.3">
      <c r="A86" s="253" t="s">
        <v>70</v>
      </c>
      <c r="B86" s="254"/>
      <c r="C86" s="254"/>
      <c r="D86" s="255"/>
    </row>
    <row r="87" spans="1:4" x14ac:dyDescent="0.25">
      <c r="A87" s="274" t="s">
        <v>117</v>
      </c>
      <c r="B87" s="36" t="s">
        <v>6</v>
      </c>
      <c r="C87" s="26">
        <v>0</v>
      </c>
      <c r="D87" s="243"/>
    </row>
    <row r="88" spans="1:4" ht="15.75" thickBot="1" x14ac:dyDescent="0.3">
      <c r="A88" s="275"/>
      <c r="B88" s="10" t="s">
        <v>7</v>
      </c>
      <c r="C88" s="20">
        <v>7.5</v>
      </c>
      <c r="D88" s="244"/>
    </row>
    <row r="89" spans="1:4" x14ac:dyDescent="0.25">
      <c r="A89" s="275" t="s">
        <v>118</v>
      </c>
      <c r="B89" s="10" t="s">
        <v>6</v>
      </c>
      <c r="C89" s="20">
        <v>0</v>
      </c>
      <c r="D89" s="243"/>
    </row>
    <row r="90" spans="1:4" ht="15.75" thickBot="1" x14ac:dyDescent="0.3">
      <c r="A90" s="276"/>
      <c r="B90" s="41" t="s">
        <v>7</v>
      </c>
      <c r="C90" s="25">
        <v>7.5</v>
      </c>
      <c r="D90" s="244"/>
    </row>
    <row r="91" spans="1:4" ht="24.75" customHeight="1" thickBot="1" x14ac:dyDescent="0.3">
      <c r="A91" s="8"/>
      <c r="B91" s="43" t="s">
        <v>44</v>
      </c>
      <c r="C91" s="4" t="s">
        <v>11</v>
      </c>
    </row>
    <row r="94" spans="1:4" ht="21" customHeight="1" thickBot="1" x14ac:dyDescent="0.3">
      <c r="A94" s="257" t="s">
        <v>45</v>
      </c>
      <c r="B94" s="258"/>
      <c r="C94" s="258"/>
      <c r="D94" s="258"/>
    </row>
    <row r="95" spans="1:4" ht="15.75" thickBot="1" x14ac:dyDescent="0.3">
      <c r="A95" s="44" t="s">
        <v>1</v>
      </c>
      <c r="B95" s="45" t="s">
        <v>2</v>
      </c>
      <c r="C95" s="46" t="s">
        <v>3</v>
      </c>
      <c r="D95" s="38" t="s">
        <v>72</v>
      </c>
    </row>
    <row r="96" spans="1:4" ht="15.75" customHeight="1" thickBot="1" x14ac:dyDescent="0.3">
      <c r="A96" s="250" t="s">
        <v>119</v>
      </c>
      <c r="B96" s="251"/>
      <c r="C96" s="251"/>
      <c r="D96" s="252"/>
    </row>
    <row r="97" spans="1:4" ht="24" customHeight="1" x14ac:dyDescent="0.25">
      <c r="A97" s="268" t="s">
        <v>46</v>
      </c>
      <c r="B97" s="14" t="s">
        <v>47</v>
      </c>
      <c r="C97" s="26">
        <v>0</v>
      </c>
      <c r="D97" s="256"/>
    </row>
    <row r="98" spans="1:4" ht="24" customHeight="1" x14ac:dyDescent="0.25">
      <c r="A98" s="268"/>
      <c r="B98" s="9" t="s">
        <v>48</v>
      </c>
      <c r="C98" s="20">
        <v>15</v>
      </c>
      <c r="D98" s="256"/>
    </row>
    <row r="99" spans="1:4" ht="24" customHeight="1" x14ac:dyDescent="0.25">
      <c r="A99" s="268"/>
      <c r="B99" s="9" t="s">
        <v>49</v>
      </c>
      <c r="C99" s="20">
        <v>20</v>
      </c>
      <c r="D99" s="256"/>
    </row>
    <row r="100" spans="1:4" ht="24" customHeight="1" thickBot="1" x14ac:dyDescent="0.3">
      <c r="A100" s="269"/>
      <c r="B100" s="17" t="s">
        <v>50</v>
      </c>
      <c r="C100" s="25">
        <v>25</v>
      </c>
      <c r="D100" s="244"/>
    </row>
    <row r="101" spans="1:4" ht="22.5" customHeight="1" x14ac:dyDescent="0.25">
      <c r="A101" s="293" t="s">
        <v>51</v>
      </c>
      <c r="B101" s="16" t="s">
        <v>47</v>
      </c>
      <c r="C101" s="19">
        <v>0</v>
      </c>
      <c r="D101" s="243"/>
    </row>
    <row r="102" spans="1:4" ht="22.5" customHeight="1" x14ac:dyDescent="0.25">
      <c r="A102" s="294"/>
      <c r="B102" s="9" t="s">
        <v>48</v>
      </c>
      <c r="C102" s="20">
        <v>5</v>
      </c>
      <c r="D102" s="256"/>
    </row>
    <row r="103" spans="1:4" ht="22.5" customHeight="1" x14ac:dyDescent="0.25">
      <c r="A103" s="294"/>
      <c r="B103" s="9" t="s">
        <v>49</v>
      </c>
      <c r="C103" s="20">
        <v>10</v>
      </c>
      <c r="D103" s="256"/>
    </row>
    <row r="104" spans="1:4" ht="22.5" customHeight="1" thickBot="1" x14ac:dyDescent="0.3">
      <c r="A104" s="295"/>
      <c r="B104" s="17" t="s">
        <v>50</v>
      </c>
      <c r="C104" s="25">
        <v>15</v>
      </c>
      <c r="D104" s="244"/>
    </row>
    <row r="105" spans="1:4" ht="21.75" customHeight="1" x14ac:dyDescent="0.25">
      <c r="A105" s="293" t="s">
        <v>52</v>
      </c>
      <c r="B105" s="16" t="s">
        <v>47</v>
      </c>
      <c r="C105" s="19">
        <v>0</v>
      </c>
      <c r="D105" s="243"/>
    </row>
    <row r="106" spans="1:4" ht="21.75" customHeight="1" x14ac:dyDescent="0.25">
      <c r="A106" s="294"/>
      <c r="B106" s="9" t="s">
        <v>48</v>
      </c>
      <c r="C106" s="20">
        <v>5</v>
      </c>
      <c r="D106" s="256"/>
    </row>
    <row r="107" spans="1:4" ht="21.75" customHeight="1" x14ac:dyDescent="0.25">
      <c r="A107" s="294"/>
      <c r="B107" s="9" t="s">
        <v>49</v>
      </c>
      <c r="C107" s="20">
        <v>7.5</v>
      </c>
      <c r="D107" s="256"/>
    </row>
    <row r="108" spans="1:4" ht="21.75" customHeight="1" thickBot="1" x14ac:dyDescent="0.3">
      <c r="A108" s="295"/>
      <c r="B108" s="17" t="s">
        <v>53</v>
      </c>
      <c r="C108" s="25">
        <v>10</v>
      </c>
      <c r="D108" s="244"/>
    </row>
    <row r="109" spans="1:4" ht="18" customHeight="1" x14ac:dyDescent="0.25">
      <c r="A109" s="287" t="s">
        <v>54</v>
      </c>
      <c r="B109" s="27" t="s">
        <v>13</v>
      </c>
      <c r="C109" s="28">
        <v>0</v>
      </c>
      <c r="D109" s="243"/>
    </row>
    <row r="110" spans="1:4" ht="18" customHeight="1" x14ac:dyDescent="0.25">
      <c r="A110" s="288"/>
      <c r="B110" s="11" t="s">
        <v>55</v>
      </c>
      <c r="C110" s="21">
        <v>10</v>
      </c>
      <c r="D110" s="256"/>
    </row>
    <row r="111" spans="1:4" ht="18" customHeight="1" thickBot="1" x14ac:dyDescent="0.3">
      <c r="A111" s="289"/>
      <c r="B111" s="22" t="s">
        <v>56</v>
      </c>
      <c r="C111" s="23">
        <v>15</v>
      </c>
      <c r="D111" s="244"/>
    </row>
    <row r="112" spans="1:4" ht="27" customHeight="1" x14ac:dyDescent="0.25">
      <c r="A112" s="277" t="s">
        <v>69</v>
      </c>
      <c r="B112" s="40" t="s">
        <v>6</v>
      </c>
      <c r="C112" s="19">
        <v>0</v>
      </c>
      <c r="D112" s="243"/>
    </row>
    <row r="113" spans="1:4" ht="27" customHeight="1" thickBot="1" x14ac:dyDescent="0.3">
      <c r="A113" s="278"/>
      <c r="B113" s="41" t="s">
        <v>7</v>
      </c>
      <c r="C113" s="25">
        <v>10</v>
      </c>
      <c r="D113" s="244"/>
    </row>
    <row r="114" spans="1:4" ht="18.75" customHeight="1" x14ac:dyDescent="0.25">
      <c r="A114" s="296" t="s">
        <v>57</v>
      </c>
      <c r="B114" s="49" t="s">
        <v>6</v>
      </c>
      <c r="C114" s="28">
        <v>0</v>
      </c>
      <c r="D114" s="243"/>
    </row>
    <row r="115" spans="1:4" ht="18.75" customHeight="1" thickBot="1" x14ac:dyDescent="0.3">
      <c r="A115" s="249"/>
      <c r="B115" s="39" t="s">
        <v>7</v>
      </c>
      <c r="C115" s="23">
        <v>10</v>
      </c>
      <c r="D115" s="244"/>
    </row>
    <row r="116" spans="1:4" ht="25.5" customHeight="1" x14ac:dyDescent="0.25">
      <c r="A116" s="214" t="s">
        <v>120</v>
      </c>
      <c r="B116" s="40" t="s">
        <v>6</v>
      </c>
      <c r="C116" s="19">
        <v>0</v>
      </c>
      <c r="D116" s="243"/>
    </row>
    <row r="117" spans="1:4" ht="25.5" customHeight="1" thickBot="1" x14ac:dyDescent="0.3">
      <c r="A117" s="281"/>
      <c r="B117" s="41" t="s">
        <v>7</v>
      </c>
      <c r="C117" s="25">
        <v>15</v>
      </c>
      <c r="D117" s="244"/>
    </row>
    <row r="118" spans="1:4" ht="15.75" thickBot="1" x14ac:dyDescent="0.3">
      <c r="A118" s="2"/>
      <c r="B118" s="3" t="s">
        <v>71</v>
      </c>
      <c r="C118" s="4" t="s">
        <v>11</v>
      </c>
    </row>
    <row r="121" spans="1:4" ht="22.5" customHeight="1" thickBot="1" x14ac:dyDescent="0.3">
      <c r="A121" s="257" t="s">
        <v>59</v>
      </c>
      <c r="B121" s="258"/>
      <c r="C121" s="258"/>
      <c r="D121" s="258"/>
    </row>
    <row r="122" spans="1:4" ht="15.75" thickBot="1" x14ac:dyDescent="0.3">
      <c r="A122" s="37" t="s">
        <v>1</v>
      </c>
      <c r="B122" s="6" t="s">
        <v>2</v>
      </c>
      <c r="C122" s="33" t="s">
        <v>60</v>
      </c>
      <c r="D122" s="38" t="s">
        <v>72</v>
      </c>
    </row>
    <row r="123" spans="1:4" ht="27" customHeight="1" thickBot="1" x14ac:dyDescent="0.3">
      <c r="A123" s="250" t="s">
        <v>121</v>
      </c>
      <c r="B123" s="251"/>
      <c r="C123" s="251"/>
      <c r="D123" s="252"/>
    </row>
    <row r="124" spans="1:4" x14ac:dyDescent="0.25">
      <c r="A124" s="279" t="s">
        <v>61</v>
      </c>
      <c r="B124" s="36" t="s">
        <v>6</v>
      </c>
      <c r="C124" s="26">
        <v>0</v>
      </c>
      <c r="D124" s="256"/>
    </row>
    <row r="125" spans="1:4" ht="15.75" thickBot="1" x14ac:dyDescent="0.3">
      <c r="A125" s="280"/>
      <c r="B125" s="10" t="s">
        <v>7</v>
      </c>
      <c r="C125" s="20">
        <v>5</v>
      </c>
      <c r="D125" s="244"/>
    </row>
    <row r="126" spans="1:4" ht="15.75" customHeight="1" x14ac:dyDescent="0.25">
      <c r="A126" s="280" t="s">
        <v>62</v>
      </c>
      <c r="B126" s="10" t="s">
        <v>6</v>
      </c>
      <c r="C126" s="20">
        <v>0</v>
      </c>
      <c r="D126" s="243"/>
    </row>
    <row r="127" spans="1:4" ht="15.75" thickBot="1" x14ac:dyDescent="0.3">
      <c r="A127" s="280"/>
      <c r="B127" s="10" t="s">
        <v>7</v>
      </c>
      <c r="C127" s="20">
        <v>5</v>
      </c>
      <c r="D127" s="244"/>
    </row>
    <row r="128" spans="1:4" ht="31.5" customHeight="1" x14ac:dyDescent="0.25">
      <c r="A128" s="280" t="s">
        <v>63</v>
      </c>
      <c r="B128" s="10" t="s">
        <v>6</v>
      </c>
      <c r="C128" s="20">
        <v>0</v>
      </c>
      <c r="D128" s="243"/>
    </row>
    <row r="129" spans="1:4" ht="31.5" customHeight="1" thickBot="1" x14ac:dyDescent="0.3">
      <c r="A129" s="300"/>
      <c r="B129" s="41" t="s">
        <v>7</v>
      </c>
      <c r="C129" s="25">
        <v>5</v>
      </c>
      <c r="D129" s="244"/>
    </row>
    <row r="130" spans="1:4" ht="46.5" customHeight="1" thickBot="1" x14ac:dyDescent="0.3">
      <c r="A130" s="264" t="s">
        <v>123</v>
      </c>
      <c r="B130" s="265"/>
      <c r="C130" s="265"/>
      <c r="D130" s="266"/>
    </row>
    <row r="131" spans="1:4" x14ac:dyDescent="0.25">
      <c r="A131" s="297" t="s">
        <v>125</v>
      </c>
      <c r="B131" s="34" t="s">
        <v>6</v>
      </c>
      <c r="C131" s="24">
        <v>0</v>
      </c>
      <c r="D131" s="243"/>
    </row>
    <row r="132" spans="1:4" ht="15.75" thickBot="1" x14ac:dyDescent="0.3">
      <c r="A132" s="298"/>
      <c r="B132" s="12" t="s">
        <v>7</v>
      </c>
      <c r="C132" s="21">
        <v>10</v>
      </c>
      <c r="D132" s="244"/>
    </row>
    <row r="133" spans="1:4" x14ac:dyDescent="0.25">
      <c r="A133" s="301" t="s">
        <v>126</v>
      </c>
      <c r="B133" s="12" t="s">
        <v>6</v>
      </c>
      <c r="C133" s="21">
        <v>0</v>
      </c>
      <c r="D133" s="243"/>
    </row>
    <row r="134" spans="1:4" ht="15.75" thickBot="1" x14ac:dyDescent="0.3">
      <c r="A134" s="298"/>
      <c r="B134" s="12" t="s">
        <v>7</v>
      </c>
      <c r="C134" s="21">
        <v>5</v>
      </c>
      <c r="D134" s="244"/>
    </row>
    <row r="135" spans="1:4" x14ac:dyDescent="0.25">
      <c r="A135" s="301" t="s">
        <v>127</v>
      </c>
      <c r="B135" s="12" t="s">
        <v>6</v>
      </c>
      <c r="C135" s="21">
        <v>0</v>
      </c>
      <c r="D135" s="243"/>
    </row>
    <row r="136" spans="1:4" ht="15.75" thickBot="1" x14ac:dyDescent="0.3">
      <c r="A136" s="307"/>
      <c r="B136" s="39" t="s">
        <v>7</v>
      </c>
      <c r="C136" s="23">
        <v>5</v>
      </c>
      <c r="D136" s="244"/>
    </row>
    <row r="137" spans="1:4" ht="25.5" customHeight="1" x14ac:dyDescent="0.25">
      <c r="A137" s="214" t="s">
        <v>129</v>
      </c>
      <c r="B137" s="40" t="s">
        <v>6</v>
      </c>
      <c r="C137" s="19">
        <v>0</v>
      </c>
      <c r="D137" s="243"/>
    </row>
    <row r="138" spans="1:4" ht="25.5" customHeight="1" thickBot="1" x14ac:dyDescent="0.3">
      <c r="A138" s="281"/>
      <c r="B138" s="41" t="s">
        <v>7</v>
      </c>
      <c r="C138" s="25">
        <v>10</v>
      </c>
      <c r="D138" s="244"/>
    </row>
    <row r="139" spans="1:4" ht="16.5" customHeight="1" thickBot="1" x14ac:dyDescent="0.3">
      <c r="A139" s="302" t="s">
        <v>130</v>
      </c>
      <c r="B139" s="303"/>
      <c r="C139" s="303"/>
      <c r="D139" s="303"/>
    </row>
    <row r="140" spans="1:4" ht="19.5" customHeight="1" x14ac:dyDescent="0.25">
      <c r="A140" s="267" t="s">
        <v>132</v>
      </c>
      <c r="B140" s="12" t="s">
        <v>6</v>
      </c>
      <c r="C140" s="21">
        <v>0</v>
      </c>
      <c r="D140" s="243"/>
    </row>
    <row r="141" spans="1:4" ht="19.5" customHeight="1" thickBot="1" x14ac:dyDescent="0.3">
      <c r="A141" s="267"/>
      <c r="B141" s="12" t="s">
        <v>7</v>
      </c>
      <c r="C141" s="21">
        <v>5</v>
      </c>
      <c r="D141" s="244"/>
    </row>
    <row r="142" spans="1:4" ht="19.5" customHeight="1" x14ac:dyDescent="0.25">
      <c r="A142" s="267" t="s">
        <v>133</v>
      </c>
      <c r="B142" s="12" t="s">
        <v>6</v>
      </c>
      <c r="C142" s="21">
        <v>0</v>
      </c>
      <c r="D142" s="243"/>
    </row>
    <row r="143" spans="1:4" ht="19.5" customHeight="1" thickBot="1" x14ac:dyDescent="0.3">
      <c r="A143" s="260"/>
      <c r="B143" s="39" t="s">
        <v>7</v>
      </c>
      <c r="C143" s="23">
        <v>5</v>
      </c>
      <c r="D143" s="244"/>
    </row>
    <row r="144" spans="1:4" ht="32.25" customHeight="1" thickBot="1" x14ac:dyDescent="0.3">
      <c r="A144" s="304" t="s">
        <v>64</v>
      </c>
      <c r="B144" s="305"/>
      <c r="C144" s="305"/>
      <c r="D144" s="305"/>
    </row>
    <row r="145" spans="1:6" ht="19.5" customHeight="1" x14ac:dyDescent="0.25">
      <c r="A145" s="280" t="s">
        <v>65</v>
      </c>
      <c r="B145" s="10" t="s">
        <v>6</v>
      </c>
      <c r="C145" s="20">
        <v>0</v>
      </c>
      <c r="D145" s="243"/>
      <c r="F145" t="s">
        <v>85</v>
      </c>
    </row>
    <row r="146" spans="1:6" ht="15.75" thickBot="1" x14ac:dyDescent="0.3">
      <c r="A146" s="280"/>
      <c r="B146" s="10" t="s">
        <v>7</v>
      </c>
      <c r="C146" s="20">
        <v>5</v>
      </c>
      <c r="D146" s="244"/>
    </row>
    <row r="147" spans="1:6" ht="15.75" customHeight="1" x14ac:dyDescent="0.25">
      <c r="A147" s="280" t="s">
        <v>66</v>
      </c>
      <c r="B147" s="10" t="s">
        <v>6</v>
      </c>
      <c r="C147" s="20">
        <v>0</v>
      </c>
      <c r="D147" s="243"/>
    </row>
    <row r="148" spans="1:6" ht="15.75" thickBot="1" x14ac:dyDescent="0.3">
      <c r="A148" s="300"/>
      <c r="B148" s="41" t="s">
        <v>7</v>
      </c>
      <c r="C148" s="25">
        <v>10</v>
      </c>
      <c r="D148" s="244"/>
    </row>
    <row r="149" spans="1:6" ht="21.75" customHeight="1" thickBot="1" x14ac:dyDescent="0.3">
      <c r="A149" s="264" t="s">
        <v>135</v>
      </c>
      <c r="B149" s="265"/>
      <c r="C149" s="265"/>
      <c r="D149" s="266"/>
    </row>
    <row r="150" spans="1:6" ht="19.5" customHeight="1" x14ac:dyDescent="0.25">
      <c r="A150" s="271" t="s">
        <v>136</v>
      </c>
      <c r="B150" s="34" t="s">
        <v>6</v>
      </c>
      <c r="C150" s="24">
        <v>0</v>
      </c>
      <c r="D150" s="243"/>
    </row>
    <row r="151" spans="1:6" ht="15.75" thickBot="1" x14ac:dyDescent="0.3">
      <c r="A151" s="299"/>
      <c r="B151" s="12" t="s">
        <v>7</v>
      </c>
      <c r="C151" s="21">
        <v>5</v>
      </c>
      <c r="D151" s="244"/>
    </row>
    <row r="152" spans="1:6" ht="22.5" customHeight="1" x14ac:dyDescent="0.25">
      <c r="A152" s="299" t="s">
        <v>67</v>
      </c>
      <c r="B152" s="12" t="s">
        <v>6</v>
      </c>
      <c r="C152" s="21">
        <v>0</v>
      </c>
      <c r="D152" s="243"/>
    </row>
    <row r="153" spans="1:6" ht="22.5" customHeight="1" thickBot="1" x14ac:dyDescent="0.3">
      <c r="A153" s="299"/>
      <c r="B153" s="12" t="s">
        <v>7</v>
      </c>
      <c r="C153" s="21">
        <v>5</v>
      </c>
      <c r="D153" s="244"/>
    </row>
    <row r="154" spans="1:6" ht="18.75" customHeight="1" x14ac:dyDescent="0.25">
      <c r="A154" s="299" t="s">
        <v>144</v>
      </c>
      <c r="B154" s="12" t="s">
        <v>6</v>
      </c>
      <c r="C154" s="21">
        <v>0</v>
      </c>
      <c r="D154" s="243"/>
    </row>
    <row r="155" spans="1:6" ht="18.75" customHeight="1" thickBot="1" x14ac:dyDescent="0.3">
      <c r="A155" s="299"/>
      <c r="B155" s="12" t="s">
        <v>7</v>
      </c>
      <c r="C155" s="21">
        <v>5</v>
      </c>
      <c r="D155" s="244"/>
    </row>
    <row r="156" spans="1:6" ht="21" customHeight="1" x14ac:dyDescent="0.25">
      <c r="A156" s="299" t="s">
        <v>145</v>
      </c>
      <c r="B156" s="12" t="s">
        <v>6</v>
      </c>
      <c r="C156" s="21">
        <v>0</v>
      </c>
      <c r="D156" s="243"/>
    </row>
    <row r="157" spans="1:6" ht="21" customHeight="1" thickBot="1" x14ac:dyDescent="0.3">
      <c r="A157" s="299"/>
      <c r="B157" s="12" t="s">
        <v>7</v>
      </c>
      <c r="C157" s="21">
        <v>5</v>
      </c>
      <c r="D157" s="244"/>
    </row>
    <row r="158" spans="1:6" ht="15.75" customHeight="1" x14ac:dyDescent="0.25">
      <c r="A158" s="299" t="s">
        <v>73</v>
      </c>
      <c r="B158" s="12" t="s">
        <v>6</v>
      </c>
      <c r="C158" s="21">
        <v>0</v>
      </c>
      <c r="D158" s="243"/>
    </row>
    <row r="159" spans="1:6" ht="15.75" thickBot="1" x14ac:dyDescent="0.3">
      <c r="A159" s="299"/>
      <c r="B159" s="12" t="s">
        <v>7</v>
      </c>
      <c r="C159" s="21">
        <v>5</v>
      </c>
      <c r="D159" s="244"/>
    </row>
    <row r="160" spans="1:6" ht="15.75" customHeight="1" x14ac:dyDescent="0.25">
      <c r="A160" s="299" t="s">
        <v>137</v>
      </c>
      <c r="B160" s="12" t="s">
        <v>6</v>
      </c>
      <c r="C160" s="21">
        <v>0</v>
      </c>
      <c r="D160" s="243"/>
    </row>
    <row r="161" spans="1:4" ht="15.75" thickBot="1" x14ac:dyDescent="0.3">
      <c r="A161" s="306"/>
      <c r="B161" s="39" t="s">
        <v>7</v>
      </c>
      <c r="C161" s="23">
        <v>5</v>
      </c>
      <c r="D161" s="244"/>
    </row>
    <row r="162" spans="1:4" ht="31.5" customHeight="1" thickBot="1" x14ac:dyDescent="0.3">
      <c r="A162" s="2"/>
      <c r="B162" s="32" t="s">
        <v>68</v>
      </c>
      <c r="C162" s="52" t="s">
        <v>11</v>
      </c>
    </row>
    <row r="165" spans="1:4" ht="15.75" thickBot="1" x14ac:dyDescent="0.3"/>
    <row r="166" spans="1:4" ht="15.75" thickBot="1" x14ac:dyDescent="0.3">
      <c r="A166" s="96" t="s">
        <v>95</v>
      </c>
      <c r="B166" s="97" t="s">
        <v>96</v>
      </c>
    </row>
    <row r="167" spans="1:4" ht="15.75" thickBot="1" x14ac:dyDescent="0.3">
      <c r="A167" s="98" t="s">
        <v>97</v>
      </c>
      <c r="B167" s="99" t="s">
        <v>98</v>
      </c>
    </row>
    <row r="168" spans="1:4" ht="15.75" thickBot="1" x14ac:dyDescent="0.3">
      <c r="A168" s="100" t="s">
        <v>99</v>
      </c>
      <c r="B168" s="101" t="s">
        <v>100</v>
      </c>
    </row>
    <row r="169" spans="1:4" ht="15.75" thickBot="1" x14ac:dyDescent="0.3">
      <c r="A169" s="102" t="s">
        <v>101</v>
      </c>
      <c r="B169" s="103" t="s">
        <v>102</v>
      </c>
    </row>
    <row r="170" spans="1:4" ht="15.75" thickBot="1" x14ac:dyDescent="0.3">
      <c r="A170" s="104" t="s">
        <v>103</v>
      </c>
      <c r="B170" s="105" t="s">
        <v>104</v>
      </c>
    </row>
  </sheetData>
  <mergeCells count="119">
    <mergeCell ref="D158:D159"/>
    <mergeCell ref="D160:D161"/>
    <mergeCell ref="D135:D136"/>
    <mergeCell ref="D137:D138"/>
    <mergeCell ref="A139:D139"/>
    <mergeCell ref="D140:D141"/>
    <mergeCell ref="D142:D143"/>
    <mergeCell ref="A144:D144"/>
    <mergeCell ref="A158:A159"/>
    <mergeCell ref="D154:D155"/>
    <mergeCell ref="A140:A141"/>
    <mergeCell ref="A142:A143"/>
    <mergeCell ref="D145:D146"/>
    <mergeCell ref="D147:D148"/>
    <mergeCell ref="A160:A161"/>
    <mergeCell ref="A135:A136"/>
    <mergeCell ref="A131:A132"/>
    <mergeCell ref="A123:D123"/>
    <mergeCell ref="D156:D157"/>
    <mergeCell ref="D128:D129"/>
    <mergeCell ref="A130:D130"/>
    <mergeCell ref="D131:D132"/>
    <mergeCell ref="D133:D134"/>
    <mergeCell ref="A154:A155"/>
    <mergeCell ref="A156:A157"/>
    <mergeCell ref="A145:A146"/>
    <mergeCell ref="A147:A148"/>
    <mergeCell ref="A150:A151"/>
    <mergeCell ref="A152:A153"/>
    <mergeCell ref="A149:D149"/>
    <mergeCell ref="D150:D151"/>
    <mergeCell ref="D152:D153"/>
    <mergeCell ref="A128:A129"/>
    <mergeCell ref="A137:A138"/>
    <mergeCell ref="A133:A134"/>
    <mergeCell ref="D112:D113"/>
    <mergeCell ref="D114:D115"/>
    <mergeCell ref="D116:D117"/>
    <mergeCell ref="A121:D121"/>
    <mergeCell ref="A109:A111"/>
    <mergeCell ref="A105:A108"/>
    <mergeCell ref="A101:A104"/>
    <mergeCell ref="A114:A115"/>
    <mergeCell ref="A116:A117"/>
    <mergeCell ref="D68:D69"/>
    <mergeCell ref="D59:D60"/>
    <mergeCell ref="A59:A60"/>
    <mergeCell ref="A71:D71"/>
    <mergeCell ref="D56:D57"/>
    <mergeCell ref="A58:D58"/>
    <mergeCell ref="D101:D104"/>
    <mergeCell ref="D105:D108"/>
    <mergeCell ref="D109:D111"/>
    <mergeCell ref="D21:D23"/>
    <mergeCell ref="A27:D27"/>
    <mergeCell ref="A1:D1"/>
    <mergeCell ref="D30:D33"/>
    <mergeCell ref="D34:D35"/>
    <mergeCell ref="D37:D38"/>
    <mergeCell ref="A36:D36"/>
    <mergeCell ref="A29:D29"/>
    <mergeCell ref="D3:D8"/>
    <mergeCell ref="D9:D11"/>
    <mergeCell ref="D12:D13"/>
    <mergeCell ref="D14:D15"/>
    <mergeCell ref="D16:D17"/>
    <mergeCell ref="D18:D19"/>
    <mergeCell ref="A3:A8"/>
    <mergeCell ref="A9:A11"/>
    <mergeCell ref="A30:A33"/>
    <mergeCell ref="A37:A38"/>
    <mergeCell ref="A41:A42"/>
    <mergeCell ref="D97:D100"/>
    <mergeCell ref="A97:A100"/>
    <mergeCell ref="D124:D125"/>
    <mergeCell ref="D126:D127"/>
    <mergeCell ref="A72:A75"/>
    <mergeCell ref="A76:A82"/>
    <mergeCell ref="A63:D63"/>
    <mergeCell ref="A87:A88"/>
    <mergeCell ref="A89:A90"/>
    <mergeCell ref="A112:A113"/>
    <mergeCell ref="A124:A125"/>
    <mergeCell ref="A126:A127"/>
    <mergeCell ref="A43:A44"/>
    <mergeCell ref="A45:A46"/>
    <mergeCell ref="A49:A50"/>
    <mergeCell ref="A47:A48"/>
    <mergeCell ref="A61:A62"/>
    <mergeCell ref="A56:A57"/>
    <mergeCell ref="A64:A65"/>
    <mergeCell ref="A66:A67"/>
    <mergeCell ref="A68:A69"/>
    <mergeCell ref="D64:D65"/>
    <mergeCell ref="D66:D67"/>
    <mergeCell ref="D41:D42"/>
    <mergeCell ref="A12:A13"/>
    <mergeCell ref="A14:A15"/>
    <mergeCell ref="A16:A17"/>
    <mergeCell ref="A18:A19"/>
    <mergeCell ref="A96:D96"/>
    <mergeCell ref="A86:D86"/>
    <mergeCell ref="D87:D88"/>
    <mergeCell ref="D89:D90"/>
    <mergeCell ref="D84:D85"/>
    <mergeCell ref="A94:D94"/>
    <mergeCell ref="A83:D83"/>
    <mergeCell ref="A34:A35"/>
    <mergeCell ref="D39:D40"/>
    <mergeCell ref="D72:D75"/>
    <mergeCell ref="D76:D82"/>
    <mergeCell ref="D43:D44"/>
    <mergeCell ref="D45:D46"/>
    <mergeCell ref="D47:D48"/>
    <mergeCell ref="D49:D50"/>
    <mergeCell ref="A54:D54"/>
    <mergeCell ref="A70:D70"/>
    <mergeCell ref="D61:D62"/>
    <mergeCell ref="A39:A40"/>
  </mergeCells>
  <hyperlinks>
    <hyperlink ref="A36" r:id="rId1" display="http://www.who.int/gpsc/5may/tools)" xr:uid="{0E5E3B8F-5212-495A-A761-344ADC7A838D}"/>
  </hyperlinks>
  <pageMargins left="0.7" right="0.7" top="0.75" bottom="0.75" header="0.3" footer="0.3"/>
  <pageSetup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Caracterización</vt:lpstr>
      <vt:lpstr>Evaluación Higiene Manos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</dc:creator>
  <cp:lastModifiedBy>Marcela</cp:lastModifiedBy>
  <dcterms:created xsi:type="dcterms:W3CDTF">2020-03-30T00:26:35Z</dcterms:created>
  <dcterms:modified xsi:type="dcterms:W3CDTF">2020-05-09T00:02:36Z</dcterms:modified>
</cp:coreProperties>
</file>